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racticas PCG\"/>
    </mc:Choice>
  </mc:AlternateContent>
  <xr:revisionPtr revIDLastSave="0" documentId="13_ncr:1_{7FAC8C7F-60E5-4455-B0F9-9A176E35DA91}" xr6:coauthVersionLast="47" xr6:coauthVersionMax="47" xr10:uidLastSave="{00000000-0000-0000-0000-000000000000}"/>
  <bookViews>
    <workbookView xWindow="-108" yWindow="-108" windowWidth="23256" windowHeight="12576" xr2:uid="{FAAA998A-6BBA-4602-AA10-014FC241516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70" i="1"/>
  <c r="F61" i="1"/>
  <c r="F52" i="1"/>
  <c r="F43" i="1"/>
  <c r="F34" i="1"/>
  <c r="F25" i="1"/>
  <c r="F7" i="1"/>
  <c r="T4" i="1"/>
  <c r="T3" i="1"/>
  <c r="R3" i="1"/>
  <c r="G70" i="1"/>
  <c r="G61" i="1"/>
  <c r="G43" i="1"/>
  <c r="G34" i="1"/>
  <c r="G25" i="1"/>
  <c r="G16" i="1"/>
  <c r="G7" i="1"/>
  <c r="O65" i="1" l="1"/>
  <c r="O62" i="1"/>
  <c r="O47" i="1"/>
  <c r="O44" i="1"/>
  <c r="O29" i="1"/>
  <c r="O26" i="1"/>
  <c r="O11" i="1"/>
  <c r="O8" i="1"/>
  <c r="K60" i="1"/>
  <c r="K62" i="1" s="1"/>
  <c r="K45" i="1"/>
  <c r="K43" i="1"/>
  <c r="K25" i="1"/>
  <c r="K27" i="1" s="1"/>
  <c r="N65" i="1"/>
  <c r="N47" i="1"/>
  <c r="N44" i="1"/>
  <c r="N29" i="1"/>
  <c r="J7" i="1"/>
  <c r="J9" i="1" s="1"/>
  <c r="N8" i="1"/>
  <c r="K7" i="1"/>
  <c r="K9" i="1" s="1"/>
  <c r="D54" i="1"/>
  <c r="D53" i="1"/>
  <c r="G52" i="1"/>
  <c r="D52" i="1"/>
  <c r="D45" i="1"/>
  <c r="D44" i="1"/>
  <c r="D43" i="1"/>
  <c r="D42" i="1"/>
  <c r="D73" i="1"/>
  <c r="D72" i="1"/>
  <c r="D71" i="1"/>
  <c r="D69" i="1"/>
  <c r="D63" i="1"/>
  <c r="D61" i="1"/>
  <c r="D60" i="1"/>
  <c r="D36" i="1"/>
  <c r="D35" i="1"/>
  <c r="D34" i="1"/>
  <c r="D33" i="1"/>
  <c r="D27" i="1"/>
  <c r="D26" i="1"/>
  <c r="D25" i="1"/>
  <c r="D18" i="1"/>
  <c r="D17" i="1"/>
  <c r="D16" i="1"/>
  <c r="D15" i="1"/>
  <c r="D7" i="1"/>
  <c r="D10" i="1"/>
  <c r="D11" i="1"/>
  <c r="J60" i="1" l="1"/>
  <c r="J62" i="1" s="1"/>
  <c r="N62" i="1"/>
  <c r="J43" i="1"/>
  <c r="J45" i="1" s="1"/>
  <c r="J25" i="1"/>
  <c r="J27" i="1" s="1"/>
  <c r="N26" i="1"/>
  <c r="N11" i="1"/>
</calcChain>
</file>

<file path=xl/sharedStrings.xml><?xml version="1.0" encoding="utf-8"?>
<sst xmlns="http://schemas.openxmlformats.org/spreadsheetml/2006/main" count="127" uniqueCount="31">
  <si>
    <t>Casa 19 A</t>
  </si>
  <si>
    <t>Largo</t>
  </si>
  <si>
    <t>h</t>
  </si>
  <si>
    <t>L*h</t>
  </si>
  <si>
    <t>m2</t>
  </si>
  <si>
    <t>ML</t>
  </si>
  <si>
    <t>Casa 19 B</t>
  </si>
  <si>
    <t>Casa 20 A</t>
  </si>
  <si>
    <t>Casa 20 B</t>
  </si>
  <si>
    <t>Casa 21 A</t>
  </si>
  <si>
    <t>Casa 21 B</t>
  </si>
  <si>
    <t>Casa 23 A</t>
  </si>
  <si>
    <t>Casa 23 B</t>
  </si>
  <si>
    <t>Tipo 2</t>
  </si>
  <si>
    <t>Tipo 1</t>
  </si>
  <si>
    <t>Tipo 3</t>
  </si>
  <si>
    <t>Tipo 4</t>
  </si>
  <si>
    <t xml:space="preserve">Casa Tipo 4 </t>
  </si>
  <si>
    <t>c/u</t>
  </si>
  <si>
    <t>Totales</t>
  </si>
  <si>
    <t>Casa Tipo 2</t>
  </si>
  <si>
    <t>16,17,21,22</t>
  </si>
  <si>
    <t>Casa Tipo 1</t>
  </si>
  <si>
    <t>Piso1</t>
  </si>
  <si>
    <t>Piso 2</t>
  </si>
  <si>
    <t>Casa Tipo 3</t>
  </si>
  <si>
    <t>Friso para baños MH</t>
  </si>
  <si>
    <t>Ventana fachada</t>
  </si>
  <si>
    <t>Ventana interna</t>
  </si>
  <si>
    <t>b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</si>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</sst>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/>
    </xf>
    <xf numFmtId="2" fontId="0" fillId="2" borderId="0" xfId="0" applyNumberFormat="1" applyFill="1"/>
    <xf numFmtId="2" fontId="1" fillId="6" borderId="1" xfId="0" applyNumberFormat="1" applyFon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2" fontId="0" fillId="2" borderId="0" xfId="0" applyNumberFormat="1" applyFill="1" applyBorder="1"/>
    <xf numFmtId="2" fontId="0" fillId="2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D3D1-FD40-4928-AB01-EC831E0C796C}">
  <dimension ref="A1:AQ657"/>
  <sheetViews>
    <sheetView tabSelected="1" topLeftCell="D1" zoomScaleNormal="100" workbookViewId="0">
      <selection activeCell="J4" sqref="J4:O11"/>
    </sheetView>
  </sheetViews>
  <sheetFormatPr baseColWidth="10" defaultRowHeight="14.4" x14ac:dyDescent="0.3"/>
  <cols>
    <col min="17" max="17" width="15.109375" customWidth="1"/>
  </cols>
  <sheetData>
    <row r="1" spans="1:4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3">
      <c r="A2" s="1"/>
      <c r="B2" s="4" t="s">
        <v>26</v>
      </c>
      <c r="C2" s="4"/>
      <c r="D2" s="4"/>
      <c r="E2" s="4"/>
      <c r="F2" s="4"/>
      <c r="G2" s="4"/>
      <c r="H2" s="1"/>
      <c r="I2" s="1"/>
      <c r="J2" s="1"/>
      <c r="K2" s="1"/>
      <c r="L2" s="1"/>
      <c r="M2" s="1"/>
      <c r="N2" s="1"/>
      <c r="O2" s="1"/>
      <c r="P2" s="1"/>
      <c r="Q2" s="2"/>
      <c r="R2" s="3" t="s">
        <v>29</v>
      </c>
      <c r="S2" s="3" t="s">
        <v>2</v>
      </c>
      <c r="T2" s="3" t="s">
        <v>30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3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 t="s">
        <v>27</v>
      </c>
      <c r="R3" s="3">
        <f>1.2</f>
        <v>1.2</v>
      </c>
      <c r="S3" s="3">
        <v>0.5</v>
      </c>
      <c r="T3" s="3">
        <f>R3*S3</f>
        <v>0.6</v>
      </c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3">
      <c r="A4" s="1"/>
      <c r="B4" s="1" t="s">
        <v>0</v>
      </c>
      <c r="C4" s="1"/>
      <c r="D4" s="2" t="s">
        <v>4</v>
      </c>
      <c r="E4" s="1"/>
      <c r="F4" s="1"/>
      <c r="G4" s="1"/>
      <c r="H4" s="1"/>
      <c r="I4" s="1"/>
      <c r="J4" s="9">
        <v>19.14</v>
      </c>
      <c r="K4" s="9"/>
      <c r="L4" s="9"/>
      <c r="M4" s="10"/>
      <c r="N4" s="10"/>
      <c r="O4" s="10"/>
      <c r="P4" s="1"/>
      <c r="Q4" s="3" t="s">
        <v>28</v>
      </c>
      <c r="R4" s="3">
        <v>0.49</v>
      </c>
      <c r="S4" s="3">
        <v>0.32</v>
      </c>
      <c r="T4" s="3">
        <f>R4*S4</f>
        <v>0.15679999999999999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3">
      <c r="A5" s="1"/>
      <c r="B5" s="3" t="s">
        <v>1</v>
      </c>
      <c r="C5" s="3" t="s">
        <v>2</v>
      </c>
      <c r="D5" s="3" t="s">
        <v>3</v>
      </c>
      <c r="E5" s="1"/>
      <c r="F5" s="8" t="s">
        <v>23</v>
      </c>
      <c r="G5" s="8"/>
      <c r="H5" s="1"/>
      <c r="I5" s="1"/>
      <c r="J5" s="11" t="s">
        <v>17</v>
      </c>
      <c r="K5" s="11"/>
      <c r="L5" s="11"/>
      <c r="M5" s="10"/>
      <c r="N5" s="10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3">
      <c r="A6" s="1"/>
      <c r="B6" s="7">
        <v>0.25</v>
      </c>
      <c r="C6" s="7">
        <v>2.23</v>
      </c>
      <c r="D6" s="3"/>
      <c r="E6" s="1"/>
      <c r="F6" s="6" t="s">
        <v>4</v>
      </c>
      <c r="G6" s="7" t="s">
        <v>5</v>
      </c>
      <c r="H6" s="1"/>
      <c r="I6" s="1"/>
      <c r="J6" s="12" t="s">
        <v>4</v>
      </c>
      <c r="K6" s="13" t="s">
        <v>5</v>
      </c>
      <c r="L6" s="14" t="s">
        <v>18</v>
      </c>
      <c r="M6" s="10"/>
      <c r="N6" s="11" t="s">
        <v>23</v>
      </c>
      <c r="O6" s="1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3">
      <c r="A7" s="1"/>
      <c r="B7" s="3">
        <v>1.91</v>
      </c>
      <c r="C7" s="3">
        <v>2.23</v>
      </c>
      <c r="D7" s="3">
        <f t="shared" ref="D7:D11" si="0">B7*C7</f>
        <v>4.2592999999999996</v>
      </c>
      <c r="E7" s="1"/>
      <c r="F7" s="3">
        <f>SUM(D6:D11)-T3</f>
        <v>11.5189</v>
      </c>
      <c r="G7" s="3">
        <f>C6+C8+C9</f>
        <v>6.6899999999999995</v>
      </c>
      <c r="H7" s="1"/>
      <c r="I7" s="1"/>
      <c r="J7" s="15">
        <f>F7+F16</f>
        <v>26.031400000000001</v>
      </c>
      <c r="K7" s="15">
        <f>G7</f>
        <v>6.6899999999999995</v>
      </c>
      <c r="L7" s="14"/>
      <c r="M7" s="10"/>
      <c r="N7" s="12" t="s">
        <v>4</v>
      </c>
      <c r="O7" s="13" t="s">
        <v>5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3">
      <c r="A8" s="1"/>
      <c r="B8" s="7">
        <v>0.3</v>
      </c>
      <c r="C8" s="7">
        <v>2.23</v>
      </c>
      <c r="D8" s="3"/>
      <c r="E8" s="1"/>
      <c r="F8" s="1"/>
      <c r="G8" s="1"/>
      <c r="H8" s="1"/>
      <c r="I8" s="1"/>
      <c r="J8" s="12" t="s">
        <v>4</v>
      </c>
      <c r="K8" s="13" t="s">
        <v>5</v>
      </c>
      <c r="L8" s="14" t="s">
        <v>19</v>
      </c>
      <c r="M8" s="10"/>
      <c r="N8" s="15">
        <f>F7</f>
        <v>11.5189</v>
      </c>
      <c r="O8" s="15">
        <f>G7</f>
        <v>6.6899999999999995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3">
      <c r="A9" s="1"/>
      <c r="B9" s="7">
        <v>0.25</v>
      </c>
      <c r="C9" s="7">
        <v>2.23</v>
      </c>
      <c r="D9" s="3"/>
      <c r="E9" s="1"/>
      <c r="F9" s="1"/>
      <c r="G9" s="1"/>
      <c r="H9" s="1"/>
      <c r="I9" s="1"/>
      <c r="J9" s="15">
        <f>J7*2</f>
        <v>52.062800000000003</v>
      </c>
      <c r="K9" s="15">
        <f>K7*2</f>
        <v>13.379999999999999</v>
      </c>
      <c r="L9" s="14"/>
      <c r="M9" s="10"/>
      <c r="N9" s="11" t="s">
        <v>24</v>
      </c>
      <c r="O9" s="1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3">
      <c r="A10" s="1"/>
      <c r="B10" s="3">
        <v>0.78</v>
      </c>
      <c r="C10" s="3">
        <v>2.3199999999999998</v>
      </c>
      <c r="D10" s="3">
        <f t="shared" si="0"/>
        <v>1.8095999999999999</v>
      </c>
      <c r="E10" s="1"/>
      <c r="F10" s="1"/>
      <c r="G10" s="1"/>
      <c r="H10" s="1"/>
      <c r="I10" s="1"/>
      <c r="J10" s="10"/>
      <c r="K10" s="10"/>
      <c r="L10" s="10"/>
      <c r="M10" s="10"/>
      <c r="N10" s="12" t="s">
        <v>4</v>
      </c>
      <c r="O10" s="13" t="s">
        <v>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x14ac:dyDescent="0.3">
      <c r="A11" s="1"/>
      <c r="B11" s="3">
        <v>2.42</v>
      </c>
      <c r="C11" s="3">
        <v>2.5</v>
      </c>
      <c r="D11" s="3">
        <f t="shared" si="0"/>
        <v>6.05</v>
      </c>
      <c r="E11" s="1"/>
      <c r="F11" s="1"/>
      <c r="G11" s="1"/>
      <c r="H11" s="1"/>
      <c r="I11" s="1"/>
      <c r="J11" s="10"/>
      <c r="K11" s="10"/>
      <c r="L11" s="10"/>
      <c r="M11" s="10"/>
      <c r="N11" s="15">
        <f>F16</f>
        <v>14.512500000000001</v>
      </c>
      <c r="O11" s="15">
        <f>G16</f>
        <v>4.46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x14ac:dyDescent="0.3">
      <c r="A12" s="1"/>
      <c r="B12" s="1"/>
      <c r="C12" s="1"/>
      <c r="D12" s="1"/>
      <c r="E12" s="1"/>
      <c r="F12" s="1"/>
      <c r="G12" s="1"/>
      <c r="H12" s="1"/>
      <c r="I12" s="1"/>
      <c r="J12" s="10"/>
      <c r="K12" s="10"/>
      <c r="L12" s="10"/>
      <c r="M12" s="10"/>
      <c r="N12" s="10"/>
      <c r="O12" s="10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x14ac:dyDescent="0.3">
      <c r="A13" s="1"/>
      <c r="B13" s="1" t="s">
        <v>6</v>
      </c>
      <c r="C13" s="1"/>
      <c r="D13" s="2" t="s">
        <v>4</v>
      </c>
      <c r="E13" s="1"/>
      <c r="F13" s="1"/>
      <c r="G13" s="1"/>
      <c r="H13" s="1"/>
      <c r="I13" s="1"/>
      <c r="J13" s="10"/>
      <c r="K13" s="10"/>
      <c r="L13" s="10"/>
      <c r="M13" s="10"/>
      <c r="N13" s="10"/>
      <c r="O13" s="10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x14ac:dyDescent="0.3">
      <c r="A14" s="1"/>
      <c r="B14" s="3" t="s">
        <v>1</v>
      </c>
      <c r="C14" s="3" t="s">
        <v>2</v>
      </c>
      <c r="D14" s="3" t="s">
        <v>3</v>
      </c>
      <c r="E14" s="1"/>
      <c r="F14" s="8" t="s">
        <v>24</v>
      </c>
      <c r="G14" s="8"/>
      <c r="H14" s="1"/>
      <c r="I14" s="1"/>
      <c r="J14" s="10"/>
      <c r="K14" s="10"/>
      <c r="L14" s="10"/>
      <c r="M14" s="10"/>
      <c r="N14" s="10"/>
      <c r="O14" s="10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3">
      <c r="A15" s="1"/>
      <c r="B15" s="3">
        <v>0.84</v>
      </c>
      <c r="C15" s="3">
        <v>2.61</v>
      </c>
      <c r="D15" s="3">
        <f>B15*C15</f>
        <v>2.1923999999999997</v>
      </c>
      <c r="E15" s="1"/>
      <c r="F15" s="6" t="s">
        <v>4</v>
      </c>
      <c r="G15" s="7" t="s">
        <v>5</v>
      </c>
      <c r="H15" s="1"/>
      <c r="I15" s="1"/>
      <c r="J15" s="10"/>
      <c r="K15" s="10"/>
      <c r="L15" s="10"/>
      <c r="M15" s="10"/>
      <c r="N15" s="10"/>
      <c r="O15" s="10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3">
      <c r="A16" s="1"/>
      <c r="B16" s="3">
        <v>1.61</v>
      </c>
      <c r="C16" s="3">
        <v>2.4</v>
      </c>
      <c r="D16" s="3">
        <f t="shared" ref="D16:D20" si="1">B16*C16</f>
        <v>3.8639999999999999</v>
      </c>
      <c r="E16" s="1"/>
      <c r="F16" s="3">
        <f>SUM(D15:D20)-T3</f>
        <v>14.512500000000001</v>
      </c>
      <c r="G16" s="3">
        <f>C19+C20</f>
        <v>4.46</v>
      </c>
      <c r="H16" s="1"/>
      <c r="I16" s="1"/>
      <c r="J16" s="10"/>
      <c r="K16" s="10"/>
      <c r="L16" s="10"/>
      <c r="M16" s="10"/>
      <c r="N16" s="10"/>
      <c r="O16" s="1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3">
      <c r="A17" s="1"/>
      <c r="B17" s="3">
        <v>1.37</v>
      </c>
      <c r="C17" s="3">
        <v>2.4</v>
      </c>
      <c r="D17" s="3">
        <f t="shared" si="1"/>
        <v>3.2880000000000003</v>
      </c>
      <c r="E17" s="1"/>
      <c r="F17" s="1"/>
      <c r="G17" s="1"/>
      <c r="H17" s="1"/>
      <c r="I17" s="1"/>
      <c r="J17" s="10"/>
      <c r="K17" s="10"/>
      <c r="L17" s="10"/>
      <c r="M17" s="10"/>
      <c r="N17" s="10"/>
      <c r="O17" s="10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x14ac:dyDescent="0.3">
      <c r="A18" s="1"/>
      <c r="B18" s="3">
        <v>2.21</v>
      </c>
      <c r="C18" s="3">
        <v>2.61</v>
      </c>
      <c r="D18" s="3">
        <f t="shared" si="1"/>
        <v>5.7680999999999996</v>
      </c>
      <c r="E18" s="1"/>
      <c r="F18" s="1"/>
      <c r="G18" s="1"/>
      <c r="H18" s="1"/>
      <c r="I18" s="1"/>
      <c r="J18" s="10"/>
      <c r="K18" s="10"/>
      <c r="L18" s="10"/>
      <c r="M18" s="10"/>
      <c r="N18" s="10"/>
      <c r="O18" s="1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3">
      <c r="A19" s="1"/>
      <c r="B19" s="7">
        <v>0.3</v>
      </c>
      <c r="C19" s="7">
        <v>2.23</v>
      </c>
      <c r="D19" s="3"/>
      <c r="E19" s="1"/>
      <c r="F19" s="1"/>
      <c r="G19" s="1"/>
      <c r="H19" s="1"/>
      <c r="I19" s="1"/>
      <c r="J19" s="10"/>
      <c r="K19" s="10"/>
      <c r="L19" s="10"/>
      <c r="M19" s="10"/>
      <c r="N19" s="10"/>
      <c r="O19" s="1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3">
      <c r="A20" s="1"/>
      <c r="B20" s="7">
        <v>0.25</v>
      </c>
      <c r="C20" s="7">
        <v>2.23</v>
      </c>
      <c r="D20" s="3"/>
      <c r="E20" s="1"/>
      <c r="F20" s="1"/>
      <c r="G20" s="1"/>
      <c r="H20" s="1"/>
      <c r="I20" s="1"/>
      <c r="J20" s="10"/>
      <c r="K20" s="10"/>
      <c r="L20" s="10"/>
      <c r="M20" s="10"/>
      <c r="N20" s="10"/>
      <c r="O20" s="1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3">
      <c r="A21" s="5" t="s">
        <v>13</v>
      </c>
      <c r="B21" s="1"/>
      <c r="C21" s="1"/>
      <c r="D21" s="1"/>
      <c r="E21" s="1"/>
      <c r="F21" s="1"/>
      <c r="G21" s="1"/>
      <c r="H21" s="1"/>
      <c r="I21" s="1"/>
      <c r="J21" s="10"/>
      <c r="K21" s="10"/>
      <c r="L21" s="10"/>
      <c r="M21" s="10"/>
      <c r="N21" s="10"/>
      <c r="O21" s="1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3">
      <c r="A22" s="1"/>
      <c r="B22" s="1" t="s">
        <v>7</v>
      </c>
      <c r="C22" s="1"/>
      <c r="D22" s="2" t="s">
        <v>4</v>
      </c>
      <c r="E22" s="1"/>
      <c r="F22" s="1"/>
      <c r="G22" s="1"/>
      <c r="H22" s="1"/>
      <c r="I22" s="1"/>
      <c r="J22" s="9">
        <v>20.149999999999999</v>
      </c>
      <c r="K22" s="9"/>
      <c r="L22" s="9"/>
      <c r="M22" s="10"/>
      <c r="N22" s="10"/>
      <c r="O22" s="1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3">
      <c r="A23" s="1"/>
      <c r="B23" s="3" t="s">
        <v>1</v>
      </c>
      <c r="C23" s="3" t="s">
        <v>2</v>
      </c>
      <c r="D23" s="3" t="s">
        <v>3</v>
      </c>
      <c r="E23" s="1"/>
      <c r="F23" s="8" t="s">
        <v>23</v>
      </c>
      <c r="G23" s="8"/>
      <c r="H23" s="1"/>
      <c r="I23" s="1"/>
      <c r="J23" s="11" t="s">
        <v>20</v>
      </c>
      <c r="K23" s="11"/>
      <c r="L23" s="11"/>
      <c r="M23" s="10"/>
      <c r="N23" s="10"/>
      <c r="O23" s="1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3">
      <c r="A24" s="1"/>
      <c r="B24" s="7">
        <v>0.49</v>
      </c>
      <c r="C24" s="7">
        <v>2.5299999999999998</v>
      </c>
      <c r="D24" s="3"/>
      <c r="E24" s="1"/>
      <c r="F24" s="6" t="s">
        <v>4</v>
      </c>
      <c r="G24" s="7" t="s">
        <v>5</v>
      </c>
      <c r="H24" s="1"/>
      <c r="I24" s="1"/>
      <c r="J24" s="12" t="s">
        <v>4</v>
      </c>
      <c r="K24" s="13" t="s">
        <v>5</v>
      </c>
      <c r="L24" s="14" t="s">
        <v>18</v>
      </c>
      <c r="M24" s="10"/>
      <c r="N24" s="11" t="s">
        <v>23</v>
      </c>
      <c r="O24" s="1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3">
      <c r="A25" s="1"/>
      <c r="B25" s="3">
        <v>2.4900000000000002</v>
      </c>
      <c r="C25" s="3">
        <v>2.5299999999999998</v>
      </c>
      <c r="D25" s="3">
        <f t="shared" ref="D25:D29" si="2">B25*C25</f>
        <v>6.2996999999999996</v>
      </c>
      <c r="E25" s="1"/>
      <c r="F25" s="3">
        <f>SUM(D24:D29)-T3</f>
        <v>12.925699999999999</v>
      </c>
      <c r="G25" s="3">
        <f>C24+C28+C29</f>
        <v>6.99</v>
      </c>
      <c r="H25" s="1"/>
      <c r="I25" s="1"/>
      <c r="J25" s="15">
        <f>F25+F34</f>
        <v>25.904599999999999</v>
      </c>
      <c r="K25" s="15">
        <f>G25+G34</f>
        <v>11.45</v>
      </c>
      <c r="L25" s="14"/>
      <c r="M25" s="10"/>
      <c r="N25" s="12" t="s">
        <v>4</v>
      </c>
      <c r="O25" s="13" t="s">
        <v>5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3">
      <c r="A26" s="1"/>
      <c r="B26" s="3">
        <v>0.9</v>
      </c>
      <c r="C26" s="3">
        <v>2.33</v>
      </c>
      <c r="D26" s="3">
        <f t="shared" si="2"/>
        <v>2.097</v>
      </c>
      <c r="E26" s="1"/>
      <c r="F26" s="1"/>
      <c r="G26" s="1"/>
      <c r="H26" s="1"/>
      <c r="I26" s="1"/>
      <c r="J26" s="12" t="s">
        <v>4</v>
      </c>
      <c r="K26" s="13" t="s">
        <v>5</v>
      </c>
      <c r="L26" s="14" t="s">
        <v>19</v>
      </c>
      <c r="M26" s="10"/>
      <c r="N26" s="15">
        <f>F25</f>
        <v>12.925699999999999</v>
      </c>
      <c r="O26" s="15">
        <f>G25</f>
        <v>6.99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x14ac:dyDescent="0.3">
      <c r="A27" s="1"/>
      <c r="B27" s="3">
        <v>2.2999999999999998</v>
      </c>
      <c r="C27" s="3">
        <v>2.23</v>
      </c>
      <c r="D27" s="3">
        <f t="shared" si="2"/>
        <v>5.1289999999999996</v>
      </c>
      <c r="E27" s="1"/>
      <c r="F27" s="1"/>
      <c r="G27" s="1"/>
      <c r="H27" s="1"/>
      <c r="I27" s="1"/>
      <c r="J27" s="15">
        <f>J25*2</f>
        <v>51.809199999999997</v>
      </c>
      <c r="K27" s="15">
        <f>K25*2</f>
        <v>22.9</v>
      </c>
      <c r="L27" s="14"/>
      <c r="M27" s="10"/>
      <c r="N27" s="11" t="s">
        <v>24</v>
      </c>
      <c r="O27" s="1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x14ac:dyDescent="0.3">
      <c r="A28" s="1"/>
      <c r="B28" s="7">
        <v>0.3</v>
      </c>
      <c r="C28" s="7">
        <v>2.23</v>
      </c>
      <c r="D28" s="3"/>
      <c r="E28" s="1"/>
      <c r="F28" s="1"/>
      <c r="G28" s="1"/>
      <c r="H28" s="1"/>
      <c r="I28" s="1"/>
      <c r="J28" s="10"/>
      <c r="K28" s="10"/>
      <c r="L28" s="10"/>
      <c r="M28" s="10"/>
      <c r="N28" s="12" t="s">
        <v>4</v>
      </c>
      <c r="O28" s="13" t="s">
        <v>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x14ac:dyDescent="0.3">
      <c r="A29" s="1"/>
      <c r="B29" s="7">
        <v>0.25</v>
      </c>
      <c r="C29" s="7">
        <v>2.23</v>
      </c>
      <c r="D29" s="3"/>
      <c r="E29" s="1"/>
      <c r="F29" s="1"/>
      <c r="G29" s="1"/>
      <c r="H29" s="1"/>
      <c r="I29" s="1"/>
      <c r="J29" s="10"/>
      <c r="K29" s="10"/>
      <c r="L29" s="10"/>
      <c r="M29" s="10"/>
      <c r="N29" s="15">
        <f>F34</f>
        <v>12.978899999999999</v>
      </c>
      <c r="O29" s="15">
        <f>G34</f>
        <v>4.46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x14ac:dyDescent="0.3">
      <c r="A30" s="1"/>
      <c r="B30" s="1"/>
      <c r="C30" s="1"/>
      <c r="D30" s="1"/>
      <c r="E30" s="1"/>
      <c r="F30" s="1"/>
      <c r="G30" s="1"/>
      <c r="H30" s="1"/>
      <c r="I30" s="1"/>
      <c r="J30" s="10"/>
      <c r="K30" s="10"/>
      <c r="L30" s="10"/>
      <c r="M30" s="10"/>
      <c r="N30" s="10"/>
      <c r="O30" s="1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x14ac:dyDescent="0.3">
      <c r="A31" s="1"/>
      <c r="B31" s="1" t="s">
        <v>8</v>
      </c>
      <c r="C31" s="1"/>
      <c r="D31" s="2" t="s">
        <v>4</v>
      </c>
      <c r="E31" s="1"/>
      <c r="F31" s="1"/>
      <c r="G31" s="1"/>
      <c r="H31" s="1"/>
      <c r="I31" s="1"/>
      <c r="J31" s="10"/>
      <c r="K31" s="10"/>
      <c r="L31" s="10"/>
      <c r="M31" s="10"/>
      <c r="N31" s="10"/>
      <c r="O31" s="10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x14ac:dyDescent="0.3">
      <c r="A32" s="1"/>
      <c r="B32" s="3" t="s">
        <v>1</v>
      </c>
      <c r="C32" s="3" t="s">
        <v>2</v>
      </c>
      <c r="D32" s="3" t="s">
        <v>3</v>
      </c>
      <c r="E32" s="1"/>
      <c r="F32" s="8" t="s">
        <v>24</v>
      </c>
      <c r="G32" s="8"/>
      <c r="H32" s="1"/>
      <c r="I32" s="1"/>
      <c r="J32" s="10"/>
      <c r="K32" s="10"/>
      <c r="L32" s="10"/>
      <c r="M32" s="10"/>
      <c r="N32" s="10"/>
      <c r="O32" s="10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x14ac:dyDescent="0.3">
      <c r="A33" s="1"/>
      <c r="B33" s="3">
        <v>0.52</v>
      </c>
      <c r="C33" s="3">
        <v>2.5299999999999998</v>
      </c>
      <c r="D33" s="3">
        <f>B33*C33</f>
        <v>1.3155999999999999</v>
      </c>
      <c r="E33" s="1"/>
      <c r="F33" s="6" t="s">
        <v>4</v>
      </c>
      <c r="G33" s="7" t="s">
        <v>5</v>
      </c>
      <c r="H33" s="1"/>
      <c r="I33" s="1"/>
      <c r="J33" s="10"/>
      <c r="K33" s="10"/>
      <c r="L33" s="10"/>
      <c r="M33" s="10"/>
      <c r="N33" s="10"/>
      <c r="O33" s="10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x14ac:dyDescent="0.3">
      <c r="A34" s="1"/>
      <c r="B34" s="3">
        <v>2</v>
      </c>
      <c r="C34" s="3">
        <v>2.23</v>
      </c>
      <c r="D34" s="3">
        <f t="shared" ref="D34:D38" si="3">B34*C34</f>
        <v>4.46</v>
      </c>
      <c r="E34" s="1"/>
      <c r="F34" s="3">
        <f>SUM(D33:D38)-T4</f>
        <v>12.978899999999999</v>
      </c>
      <c r="G34" s="3">
        <f>+C37+C38</f>
        <v>4.46</v>
      </c>
      <c r="H34" s="1"/>
      <c r="I34" s="1"/>
      <c r="J34" s="10"/>
      <c r="K34" s="10"/>
      <c r="L34" s="10"/>
      <c r="M34" s="10"/>
      <c r="N34" s="10"/>
      <c r="O34" s="10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x14ac:dyDescent="0.3">
      <c r="A35" s="1"/>
      <c r="B35" s="3">
        <v>0.77</v>
      </c>
      <c r="C35" s="3">
        <v>2.33</v>
      </c>
      <c r="D35" s="3">
        <f t="shared" si="3"/>
        <v>1.7941</v>
      </c>
      <c r="E35" s="1"/>
      <c r="F35" s="1"/>
      <c r="G35" s="1"/>
      <c r="H35" s="1"/>
      <c r="I35" s="1"/>
      <c r="J35" s="10"/>
      <c r="K35" s="10"/>
      <c r="L35" s="10"/>
      <c r="M35" s="10"/>
      <c r="N35" s="10"/>
      <c r="O35" s="10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x14ac:dyDescent="0.3">
      <c r="A36" s="1"/>
      <c r="B36" s="3">
        <v>2.2000000000000002</v>
      </c>
      <c r="C36" s="3">
        <v>2.5299999999999998</v>
      </c>
      <c r="D36" s="3">
        <f t="shared" si="3"/>
        <v>5.5659999999999998</v>
      </c>
      <c r="E36" s="1"/>
      <c r="F36" s="1"/>
      <c r="G36" s="1"/>
      <c r="H36" s="1"/>
      <c r="I36" s="1"/>
      <c r="J36" s="10"/>
      <c r="K36" s="10"/>
      <c r="L36" s="10"/>
      <c r="M36" s="10"/>
      <c r="N36" s="10"/>
      <c r="O36" s="10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3">
      <c r="A37" s="1"/>
      <c r="B37" s="7">
        <v>0.2</v>
      </c>
      <c r="C37" s="7">
        <v>2.23</v>
      </c>
      <c r="D37" s="3"/>
      <c r="E37" s="1"/>
      <c r="F37" s="1"/>
      <c r="G37" s="1"/>
      <c r="H37" s="1"/>
      <c r="I37" s="1"/>
      <c r="J37" s="10"/>
      <c r="K37" s="10"/>
      <c r="L37" s="10"/>
      <c r="M37" s="10"/>
      <c r="N37" s="10"/>
      <c r="O37" s="10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x14ac:dyDescent="0.3">
      <c r="A38" s="1"/>
      <c r="B38" s="7">
        <v>0.25</v>
      </c>
      <c r="C38" s="7">
        <v>2.23</v>
      </c>
      <c r="D38" s="3"/>
      <c r="E38" s="1"/>
      <c r="F38" s="1"/>
      <c r="G38" s="1"/>
      <c r="H38" s="1"/>
      <c r="I38" s="1"/>
      <c r="J38" s="10"/>
      <c r="K38" s="10"/>
      <c r="L38" s="10"/>
      <c r="M38" s="10"/>
      <c r="N38" s="10"/>
      <c r="O38" s="10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x14ac:dyDescent="0.3">
      <c r="A39" s="5" t="s">
        <v>14</v>
      </c>
      <c r="B39" s="1"/>
      <c r="C39" s="1"/>
      <c r="D39" s="1"/>
      <c r="E39" s="1"/>
      <c r="F39" s="1"/>
      <c r="G39" s="1"/>
      <c r="H39" s="1"/>
      <c r="I39" s="1"/>
      <c r="J39" s="10"/>
      <c r="K39" s="10"/>
      <c r="L39" s="10"/>
      <c r="M39" s="10"/>
      <c r="N39" s="10"/>
      <c r="O39" s="10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x14ac:dyDescent="0.3">
      <c r="A40" s="1"/>
      <c r="B40" s="1" t="s">
        <v>9</v>
      </c>
      <c r="C40" s="1"/>
      <c r="D40" s="2" t="s">
        <v>4</v>
      </c>
      <c r="E40" s="1"/>
      <c r="F40" s="1"/>
      <c r="G40" s="1"/>
      <c r="H40" s="1"/>
      <c r="I40" s="1"/>
      <c r="J40" s="9" t="s">
        <v>21</v>
      </c>
      <c r="K40" s="9"/>
      <c r="L40" s="9"/>
      <c r="M40" s="16"/>
      <c r="N40" s="16"/>
      <c r="O40" s="1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x14ac:dyDescent="0.3">
      <c r="A41" s="1"/>
      <c r="B41" s="3" t="s">
        <v>1</v>
      </c>
      <c r="C41" s="3" t="s">
        <v>2</v>
      </c>
      <c r="D41" s="3" t="s">
        <v>3</v>
      </c>
      <c r="E41" s="1"/>
      <c r="F41" s="8" t="s">
        <v>23</v>
      </c>
      <c r="G41" s="8"/>
      <c r="H41" s="1"/>
      <c r="I41" s="1"/>
      <c r="J41" s="11" t="s">
        <v>22</v>
      </c>
      <c r="K41" s="11"/>
      <c r="L41" s="11"/>
      <c r="M41" s="16"/>
      <c r="N41" s="16"/>
      <c r="O41" s="1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x14ac:dyDescent="0.3">
      <c r="A42" s="1"/>
      <c r="B42" s="3">
        <v>0.5</v>
      </c>
      <c r="C42" s="3">
        <v>2.5299999999999998</v>
      </c>
      <c r="D42" s="3">
        <f>B42*C42</f>
        <v>1.2649999999999999</v>
      </c>
      <c r="E42" s="1"/>
      <c r="F42" s="6" t="s">
        <v>4</v>
      </c>
      <c r="G42" s="7" t="s">
        <v>5</v>
      </c>
      <c r="H42" s="1"/>
      <c r="I42" s="1"/>
      <c r="J42" s="12" t="s">
        <v>4</v>
      </c>
      <c r="K42" s="13" t="s">
        <v>5</v>
      </c>
      <c r="L42" s="14" t="s">
        <v>18</v>
      </c>
      <c r="M42" s="16"/>
      <c r="N42" s="11" t="s">
        <v>23</v>
      </c>
      <c r="O42" s="1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x14ac:dyDescent="0.3">
      <c r="A43" s="1"/>
      <c r="B43" s="3">
        <v>2.48</v>
      </c>
      <c r="C43" s="3">
        <v>2.23</v>
      </c>
      <c r="D43" s="3">
        <f t="shared" ref="D43:D47" si="4">B43*C43</f>
        <v>5.5304000000000002</v>
      </c>
      <c r="E43" s="1"/>
      <c r="F43" s="3">
        <f>SUM(D42:D47)-T3</f>
        <v>14.7439</v>
      </c>
      <c r="G43" s="3">
        <f>C46+C47</f>
        <v>4.46</v>
      </c>
      <c r="H43" s="1"/>
      <c r="I43" s="1"/>
      <c r="J43" s="15">
        <f>F43+F52</f>
        <v>26.505400000000002</v>
      </c>
      <c r="K43" s="15">
        <f>G43+G52</f>
        <v>10.73</v>
      </c>
      <c r="L43" s="14"/>
      <c r="M43" s="16"/>
      <c r="N43" s="12" t="s">
        <v>4</v>
      </c>
      <c r="O43" s="13" t="s">
        <v>5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x14ac:dyDescent="0.3">
      <c r="A44" s="1"/>
      <c r="B44" s="3">
        <v>0.9</v>
      </c>
      <c r="C44" s="3">
        <v>2.33</v>
      </c>
      <c r="D44" s="3">
        <f t="shared" si="4"/>
        <v>2.097</v>
      </c>
      <c r="E44" s="1"/>
      <c r="F44" s="1"/>
      <c r="G44" s="1"/>
      <c r="H44" s="1"/>
      <c r="I44" s="1"/>
      <c r="J44" s="12" t="s">
        <v>4</v>
      </c>
      <c r="K44" s="13" t="s">
        <v>5</v>
      </c>
      <c r="L44" s="14" t="s">
        <v>19</v>
      </c>
      <c r="M44" s="16"/>
      <c r="N44" s="15">
        <f>F43</f>
        <v>14.7439</v>
      </c>
      <c r="O44" s="15">
        <f>G43</f>
        <v>4.46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x14ac:dyDescent="0.3">
      <c r="A45" s="1"/>
      <c r="B45" s="3">
        <v>2.5499999999999998</v>
      </c>
      <c r="C45" s="3">
        <v>2.5299999999999998</v>
      </c>
      <c r="D45" s="3">
        <f t="shared" si="4"/>
        <v>6.4514999999999993</v>
      </c>
      <c r="E45" s="1"/>
      <c r="F45" s="1"/>
      <c r="G45" s="1"/>
      <c r="H45" s="1"/>
      <c r="I45" s="1"/>
      <c r="J45" s="15">
        <f>J43*4</f>
        <v>106.02160000000001</v>
      </c>
      <c r="K45" s="15">
        <f>K43*4</f>
        <v>42.92</v>
      </c>
      <c r="L45" s="14"/>
      <c r="M45" s="16"/>
      <c r="N45" s="11" t="s">
        <v>24</v>
      </c>
      <c r="O45" s="1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x14ac:dyDescent="0.3">
      <c r="A46" s="1"/>
      <c r="B46" s="7">
        <v>0.2</v>
      </c>
      <c r="C46" s="7">
        <v>2.23</v>
      </c>
      <c r="D46" s="3"/>
      <c r="E46" s="1"/>
      <c r="F46" s="1"/>
      <c r="G46" s="1"/>
      <c r="H46" s="1"/>
      <c r="I46" s="1"/>
      <c r="J46" s="17"/>
      <c r="K46" s="17"/>
      <c r="L46" s="17"/>
      <c r="M46" s="16"/>
      <c r="N46" s="12" t="s">
        <v>4</v>
      </c>
      <c r="O46" s="13" t="s">
        <v>5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x14ac:dyDescent="0.3">
      <c r="A47" s="1"/>
      <c r="B47" s="7">
        <v>0.25</v>
      </c>
      <c r="C47" s="7">
        <v>2.23</v>
      </c>
      <c r="D47" s="3"/>
      <c r="E47" s="1"/>
      <c r="F47" s="1"/>
      <c r="G47" s="1"/>
      <c r="H47" s="1"/>
      <c r="I47" s="1"/>
      <c r="J47" s="17"/>
      <c r="K47" s="17"/>
      <c r="L47" s="17"/>
      <c r="M47" s="16"/>
      <c r="N47" s="15">
        <f>F52</f>
        <v>11.7615</v>
      </c>
      <c r="O47" s="15">
        <f>G52</f>
        <v>6.2700000000000005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x14ac:dyDescent="0.3">
      <c r="A48" s="1"/>
      <c r="B48" s="1"/>
      <c r="C48" s="1"/>
      <c r="D48" s="1"/>
      <c r="E48" s="1"/>
      <c r="F48" s="1"/>
      <c r="G48" s="1"/>
      <c r="H48" s="1"/>
      <c r="I48" s="1"/>
      <c r="J48" s="10"/>
      <c r="K48" s="10"/>
      <c r="L48" s="10"/>
      <c r="M48" s="10"/>
      <c r="N48" s="10"/>
      <c r="O48" s="10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x14ac:dyDescent="0.3">
      <c r="A49" s="1"/>
      <c r="B49" s="1" t="s">
        <v>10</v>
      </c>
      <c r="C49" s="1"/>
      <c r="D49" s="2" t="s">
        <v>4</v>
      </c>
      <c r="E49" s="1"/>
      <c r="F49" s="1"/>
      <c r="G49" s="1"/>
      <c r="H49" s="1"/>
      <c r="I49" s="1"/>
      <c r="J49" s="10"/>
      <c r="K49" s="10"/>
      <c r="L49" s="10"/>
      <c r="M49" s="10"/>
      <c r="N49" s="10"/>
      <c r="O49" s="10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x14ac:dyDescent="0.3">
      <c r="A50" s="1"/>
      <c r="B50" s="3" t="s">
        <v>1</v>
      </c>
      <c r="C50" s="3" t="s">
        <v>2</v>
      </c>
      <c r="D50" s="3" t="s">
        <v>3</v>
      </c>
      <c r="E50" s="1"/>
      <c r="F50" s="8" t="s">
        <v>24</v>
      </c>
      <c r="G50" s="8"/>
      <c r="H50" s="1"/>
      <c r="I50" s="1"/>
      <c r="J50" s="10"/>
      <c r="K50" s="10"/>
      <c r="L50" s="10"/>
      <c r="M50" s="10"/>
      <c r="N50" s="10"/>
      <c r="O50" s="10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x14ac:dyDescent="0.3">
      <c r="A51" s="1"/>
      <c r="B51" s="7">
        <v>0.51</v>
      </c>
      <c r="C51" s="7">
        <v>2.5299999999999998</v>
      </c>
      <c r="D51" s="3"/>
      <c r="E51" s="1"/>
      <c r="F51" s="6" t="s">
        <v>4</v>
      </c>
      <c r="G51" s="7" t="s">
        <v>5</v>
      </c>
      <c r="H51" s="1"/>
      <c r="I51" s="1"/>
      <c r="J51" s="10"/>
      <c r="K51" s="10"/>
      <c r="L51" s="10"/>
      <c r="M51" s="10"/>
      <c r="N51" s="10"/>
      <c r="O51" s="10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x14ac:dyDescent="0.3">
      <c r="A52" s="1"/>
      <c r="B52" s="3">
        <v>2.2999999999999998</v>
      </c>
      <c r="C52" s="3">
        <v>2.23</v>
      </c>
      <c r="D52" s="3">
        <f t="shared" ref="D52:D56" si="5">B52*C52</f>
        <v>5.1289999999999996</v>
      </c>
      <c r="E52" s="1"/>
      <c r="F52" s="3">
        <f>SUM(D51:D56)-T4</f>
        <v>11.7615</v>
      </c>
      <c r="G52" s="3">
        <f>SUM(B51:B56)</f>
        <v>6.2700000000000005</v>
      </c>
      <c r="H52" s="1"/>
      <c r="I52" s="1"/>
      <c r="J52" s="10"/>
      <c r="K52" s="10"/>
      <c r="L52" s="10"/>
      <c r="M52" s="10"/>
      <c r="N52" s="10"/>
      <c r="O52" s="10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x14ac:dyDescent="0.3">
      <c r="A53" s="1"/>
      <c r="B53" s="3">
        <v>0.77</v>
      </c>
      <c r="C53" s="3">
        <v>2.33</v>
      </c>
      <c r="D53" s="3">
        <f t="shared" si="5"/>
        <v>1.7941</v>
      </c>
      <c r="E53" s="1"/>
      <c r="F53" s="1"/>
      <c r="G53" s="1"/>
      <c r="H53" s="1"/>
      <c r="I53" s="1"/>
      <c r="J53" s="10"/>
      <c r="K53" s="10"/>
      <c r="L53" s="10"/>
      <c r="M53" s="10"/>
      <c r="N53" s="10"/>
      <c r="O53" s="10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3">
      <c r="A54" s="1"/>
      <c r="B54" s="3">
        <v>2.2400000000000002</v>
      </c>
      <c r="C54" s="3">
        <v>2.23</v>
      </c>
      <c r="D54" s="3">
        <f t="shared" si="5"/>
        <v>4.9952000000000005</v>
      </c>
      <c r="E54" s="1"/>
      <c r="F54" s="1"/>
      <c r="G54" s="1"/>
      <c r="H54" s="1"/>
      <c r="I54" s="1"/>
      <c r="J54" s="10"/>
      <c r="K54" s="10"/>
      <c r="L54" s="10"/>
      <c r="M54" s="10"/>
      <c r="N54" s="10"/>
      <c r="O54" s="10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3">
      <c r="A55" s="1"/>
      <c r="B55" s="7">
        <v>0.2</v>
      </c>
      <c r="C55" s="7">
        <v>2.23</v>
      </c>
      <c r="D55" s="3"/>
      <c r="E55" s="1"/>
      <c r="F55" s="1"/>
      <c r="G55" s="1"/>
      <c r="H55" s="1"/>
      <c r="I55" s="1"/>
      <c r="J55" s="10"/>
      <c r="K55" s="10"/>
      <c r="L55" s="10"/>
      <c r="M55" s="10"/>
      <c r="N55" s="10"/>
      <c r="O55" s="10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3">
      <c r="A56" s="1"/>
      <c r="B56" s="7">
        <v>0.25</v>
      </c>
      <c r="C56" s="7">
        <v>2.23</v>
      </c>
      <c r="D56" s="3"/>
      <c r="E56" s="1"/>
      <c r="F56" s="1"/>
      <c r="G56" s="1"/>
      <c r="H56" s="1"/>
      <c r="I56" s="1"/>
      <c r="J56" s="10"/>
      <c r="K56" s="10"/>
      <c r="L56" s="10"/>
      <c r="M56" s="10"/>
      <c r="N56" s="10"/>
      <c r="O56" s="10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3">
      <c r="A57" s="5" t="s">
        <v>15</v>
      </c>
      <c r="B57" s="1"/>
      <c r="C57" s="1"/>
      <c r="D57" s="1"/>
      <c r="E57" s="1"/>
      <c r="F57" s="1"/>
      <c r="G57" s="1"/>
      <c r="H57" s="1"/>
      <c r="I57" s="1"/>
      <c r="J57" s="9">
        <v>18.23</v>
      </c>
      <c r="K57" s="9"/>
      <c r="L57" s="9"/>
      <c r="M57" s="10"/>
      <c r="N57" s="10"/>
      <c r="O57" s="10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3">
      <c r="A58" s="1"/>
      <c r="B58" s="1" t="s">
        <v>11</v>
      </c>
      <c r="C58" s="1"/>
      <c r="D58" s="2" t="s">
        <v>4</v>
      </c>
      <c r="E58" s="1"/>
      <c r="F58" s="1"/>
      <c r="G58" s="1"/>
      <c r="H58" s="1"/>
      <c r="I58" s="1"/>
      <c r="J58" s="11" t="s">
        <v>25</v>
      </c>
      <c r="K58" s="11"/>
      <c r="L58" s="11"/>
      <c r="M58" s="10"/>
      <c r="N58" s="10"/>
      <c r="O58" s="10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3">
      <c r="A59" s="1"/>
      <c r="B59" s="3" t="s">
        <v>1</v>
      </c>
      <c r="C59" s="3" t="s">
        <v>2</v>
      </c>
      <c r="D59" s="3" t="s">
        <v>3</v>
      </c>
      <c r="E59" s="1"/>
      <c r="F59" s="8" t="s">
        <v>23</v>
      </c>
      <c r="G59" s="8"/>
      <c r="H59" s="1"/>
      <c r="I59" s="1"/>
      <c r="J59" s="12" t="s">
        <v>4</v>
      </c>
      <c r="K59" s="13" t="s">
        <v>5</v>
      </c>
      <c r="L59" s="14" t="s">
        <v>18</v>
      </c>
      <c r="M59" s="10"/>
      <c r="N59" s="10"/>
      <c r="O59" s="10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3">
      <c r="A60" s="1"/>
      <c r="B60" s="3">
        <v>0.87</v>
      </c>
      <c r="C60" s="3">
        <v>2.33</v>
      </c>
      <c r="D60" s="3">
        <f>B60*C60</f>
        <v>2.0270999999999999</v>
      </c>
      <c r="E60" s="1"/>
      <c r="F60" s="6" t="s">
        <v>4</v>
      </c>
      <c r="G60" s="7" t="s">
        <v>5</v>
      </c>
      <c r="H60" s="1"/>
      <c r="I60" s="1"/>
      <c r="J60" s="15">
        <f>F61+F70</f>
        <v>26.033200000000001</v>
      </c>
      <c r="K60" s="15">
        <f>G61+G70</f>
        <v>13.379999999999999</v>
      </c>
      <c r="L60" s="14"/>
      <c r="M60" s="10"/>
      <c r="N60" s="11" t="s">
        <v>23</v>
      </c>
      <c r="O60" s="1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3">
      <c r="A61" s="1"/>
      <c r="B61" s="3">
        <v>2.2999999999999998</v>
      </c>
      <c r="C61" s="3">
        <v>2.23</v>
      </c>
      <c r="D61" s="3">
        <f t="shared" ref="D61:D65" si="6">B61*C61</f>
        <v>5.1289999999999996</v>
      </c>
      <c r="E61" s="1"/>
      <c r="F61" s="3">
        <f>SUM(D60:D65)-T3</f>
        <v>12.8558</v>
      </c>
      <c r="G61" s="3">
        <f>C62+C64+C65</f>
        <v>6.6899999999999995</v>
      </c>
      <c r="H61" s="1"/>
      <c r="I61" s="1"/>
      <c r="J61" s="12" t="s">
        <v>4</v>
      </c>
      <c r="K61" s="13" t="s">
        <v>5</v>
      </c>
      <c r="L61" s="14" t="s">
        <v>19</v>
      </c>
      <c r="M61" s="10"/>
      <c r="N61" s="12" t="s">
        <v>4</v>
      </c>
      <c r="O61" s="13" t="s">
        <v>5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x14ac:dyDescent="0.3">
      <c r="A62" s="1"/>
      <c r="B62" s="7">
        <v>0.5</v>
      </c>
      <c r="C62" s="7">
        <v>2.23</v>
      </c>
      <c r="D62" s="3"/>
      <c r="E62" s="1"/>
      <c r="F62" s="1"/>
      <c r="G62" s="1"/>
      <c r="H62" s="1"/>
      <c r="I62" s="1"/>
      <c r="J62" s="15">
        <f>J60*2</f>
        <v>52.066400000000002</v>
      </c>
      <c r="K62" s="15">
        <f>K60*2</f>
        <v>26.759999999999998</v>
      </c>
      <c r="L62" s="14"/>
      <c r="M62" s="10"/>
      <c r="N62" s="15">
        <f>F61</f>
        <v>12.8558</v>
      </c>
      <c r="O62" s="15">
        <f>G61</f>
        <v>6.6899999999999995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x14ac:dyDescent="0.3">
      <c r="A63" s="1"/>
      <c r="B63" s="3">
        <v>2.4900000000000002</v>
      </c>
      <c r="C63" s="3">
        <v>2.5299999999999998</v>
      </c>
      <c r="D63" s="3">
        <f t="shared" si="6"/>
        <v>6.2996999999999996</v>
      </c>
      <c r="E63" s="1"/>
      <c r="F63" s="1"/>
      <c r="G63" s="1"/>
      <c r="H63" s="1"/>
      <c r="I63" s="1"/>
      <c r="J63" s="10"/>
      <c r="K63" s="10"/>
      <c r="L63" s="10"/>
      <c r="M63" s="10"/>
      <c r="N63" s="11" t="s">
        <v>24</v>
      </c>
      <c r="O63" s="1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3">
      <c r="A64" s="1"/>
      <c r="B64" s="7">
        <v>0.35</v>
      </c>
      <c r="C64" s="7">
        <v>2.23</v>
      </c>
      <c r="D64" s="3"/>
      <c r="E64" s="1"/>
      <c r="F64" s="1"/>
      <c r="G64" s="1"/>
      <c r="H64" s="1"/>
      <c r="I64" s="1"/>
      <c r="J64" s="10"/>
      <c r="K64" s="10"/>
      <c r="L64" s="10"/>
      <c r="M64" s="10"/>
      <c r="N64" s="12" t="s">
        <v>4</v>
      </c>
      <c r="O64" s="13" t="s">
        <v>5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3">
      <c r="A65" s="1"/>
      <c r="B65" s="7">
        <v>0.25</v>
      </c>
      <c r="C65" s="7">
        <v>2.23</v>
      </c>
      <c r="D65" s="3"/>
      <c r="E65" s="1"/>
      <c r="F65" s="1"/>
      <c r="G65" s="1"/>
      <c r="H65" s="1"/>
      <c r="I65" s="1"/>
      <c r="J65" s="10"/>
      <c r="K65" s="10"/>
      <c r="L65" s="10"/>
      <c r="M65" s="10"/>
      <c r="N65" s="15">
        <f>F70</f>
        <v>13.177399999999999</v>
      </c>
      <c r="O65" s="15">
        <f>G70</f>
        <v>6.6899999999999995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x14ac:dyDescent="0.3">
      <c r="A66" s="1"/>
      <c r="B66" s="1"/>
      <c r="C66" s="1"/>
      <c r="D66" s="1"/>
      <c r="E66" s="1"/>
      <c r="F66" s="1"/>
      <c r="G66" s="1"/>
      <c r="H66" s="1"/>
      <c r="I66" s="1"/>
      <c r="J66" s="10"/>
      <c r="K66" s="10"/>
      <c r="L66" s="10"/>
      <c r="M66" s="10"/>
      <c r="N66" s="10"/>
      <c r="O66" s="10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3">
      <c r="A67" s="1"/>
      <c r="B67" s="1" t="s">
        <v>12</v>
      </c>
      <c r="C67" s="1"/>
      <c r="D67" s="2" t="s">
        <v>4</v>
      </c>
      <c r="E67" s="1"/>
      <c r="F67" s="1"/>
      <c r="G67" s="1"/>
      <c r="H67" s="1"/>
      <c r="I67" s="1"/>
      <c r="J67" s="10"/>
      <c r="K67" s="10"/>
      <c r="L67" s="10"/>
      <c r="M67" s="10"/>
      <c r="N67" s="10"/>
      <c r="O67" s="10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x14ac:dyDescent="0.3">
      <c r="A68" s="1"/>
      <c r="B68" s="3" t="s">
        <v>1</v>
      </c>
      <c r="C68" s="3" t="s">
        <v>2</v>
      </c>
      <c r="D68" s="3" t="s">
        <v>3</v>
      </c>
      <c r="E68" s="1"/>
      <c r="F68" s="8" t="s">
        <v>24</v>
      </c>
      <c r="G68" s="8"/>
      <c r="H68" s="1"/>
      <c r="I68" s="1"/>
      <c r="J68" s="10"/>
      <c r="K68" s="10"/>
      <c r="L68" s="10"/>
      <c r="M68" s="10"/>
      <c r="N68" s="10"/>
      <c r="O68" s="10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x14ac:dyDescent="0.3">
      <c r="A69" s="1"/>
      <c r="B69" s="3">
        <v>1.43</v>
      </c>
      <c r="C69" s="3">
        <v>2.23</v>
      </c>
      <c r="D69" s="3">
        <f>B69*C69</f>
        <v>3.1888999999999998</v>
      </c>
      <c r="E69" s="1"/>
      <c r="F69" s="6" t="s">
        <v>4</v>
      </c>
      <c r="G69" s="7" t="s">
        <v>5</v>
      </c>
      <c r="H69" s="1"/>
      <c r="I69" s="1"/>
      <c r="J69" s="10"/>
      <c r="K69" s="10"/>
      <c r="L69" s="10"/>
      <c r="M69" s="10"/>
      <c r="N69" s="10"/>
      <c r="O69" s="10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x14ac:dyDescent="0.3">
      <c r="A70" s="1"/>
      <c r="B70" s="7">
        <v>0.4</v>
      </c>
      <c r="C70" s="7">
        <v>2.23</v>
      </c>
      <c r="D70" s="3"/>
      <c r="E70" s="1"/>
      <c r="F70" s="3">
        <f>SUM(D69:D75)-T4</f>
        <v>13.177399999999999</v>
      </c>
      <c r="G70" s="3">
        <f>C70+C74+C75</f>
        <v>6.6899999999999995</v>
      </c>
      <c r="H70" s="1"/>
      <c r="I70" s="1"/>
      <c r="J70" s="10"/>
      <c r="K70" s="10"/>
      <c r="L70" s="10"/>
      <c r="M70" s="10"/>
      <c r="N70" s="10"/>
      <c r="O70" s="10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x14ac:dyDescent="0.3">
      <c r="A71" s="1"/>
      <c r="B71" s="3">
        <v>1.26</v>
      </c>
      <c r="C71" s="3">
        <v>2.5299999999999998</v>
      </c>
      <c r="D71" s="3">
        <f t="shared" ref="D70:D75" si="7">B71*C71</f>
        <v>3.1877999999999997</v>
      </c>
      <c r="E71" s="1"/>
      <c r="F71" s="1"/>
      <c r="G71" s="1"/>
      <c r="H71" s="1"/>
      <c r="I71" s="1"/>
      <c r="J71" s="10"/>
      <c r="K71" s="10"/>
      <c r="L71" s="10"/>
      <c r="M71" s="10"/>
      <c r="N71" s="10"/>
      <c r="O71" s="10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x14ac:dyDescent="0.3">
      <c r="A72" s="1"/>
      <c r="B72" s="3">
        <v>2.23</v>
      </c>
      <c r="C72" s="3">
        <v>2.5299999999999998</v>
      </c>
      <c r="D72" s="3">
        <f t="shared" si="7"/>
        <v>5.6418999999999997</v>
      </c>
      <c r="E72" s="1"/>
      <c r="F72" s="1"/>
      <c r="G72" s="1"/>
      <c r="H72" s="1"/>
      <c r="I72" s="1"/>
      <c r="J72" s="10"/>
      <c r="K72" s="10"/>
      <c r="L72" s="10"/>
      <c r="M72" s="10"/>
      <c r="N72" s="10"/>
      <c r="O72" s="10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x14ac:dyDescent="0.3">
      <c r="A73" s="1"/>
      <c r="B73" s="3">
        <v>0.52</v>
      </c>
      <c r="C73" s="3">
        <v>2.5299999999999998</v>
      </c>
      <c r="D73" s="3">
        <f t="shared" si="7"/>
        <v>1.3155999999999999</v>
      </c>
      <c r="E73" s="1"/>
      <c r="F73" s="1"/>
      <c r="G73" s="1"/>
      <c r="H73" s="1"/>
      <c r="I73" s="1"/>
      <c r="J73" s="10"/>
      <c r="K73" s="10"/>
      <c r="L73" s="10"/>
      <c r="M73" s="10"/>
      <c r="N73" s="10"/>
      <c r="O73" s="10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x14ac:dyDescent="0.3">
      <c r="A74" s="1"/>
      <c r="B74" s="7">
        <v>0.2</v>
      </c>
      <c r="C74" s="7">
        <v>2.23</v>
      </c>
      <c r="D74" s="3"/>
      <c r="E74" s="1"/>
      <c r="F74" s="1"/>
      <c r="G74" s="1"/>
      <c r="H74" s="1"/>
      <c r="I74" s="1"/>
      <c r="J74" s="10"/>
      <c r="K74" s="10"/>
      <c r="L74" s="10"/>
      <c r="M74" s="10"/>
      <c r="N74" s="10"/>
      <c r="O74" s="10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x14ac:dyDescent="0.3">
      <c r="A75" s="1"/>
      <c r="B75" s="7">
        <v>0.4</v>
      </c>
      <c r="C75" s="7">
        <v>2.23</v>
      </c>
      <c r="D75" s="3"/>
      <c r="E75" s="1"/>
      <c r="F75" s="1"/>
      <c r="G75" s="1"/>
      <c r="H75" s="1"/>
      <c r="I75" s="1"/>
      <c r="J75" s="10"/>
      <c r="K75" s="10"/>
      <c r="L75" s="10"/>
      <c r="M75" s="10"/>
      <c r="N75" s="10"/>
      <c r="O75" s="10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x14ac:dyDescent="0.3">
      <c r="A76" s="1"/>
      <c r="B76" s="1"/>
      <c r="C76" s="1"/>
      <c r="D76" s="1"/>
      <c r="E76" s="1"/>
      <c r="F76" s="1"/>
      <c r="G76" s="1"/>
      <c r="H76" s="1"/>
      <c r="I76" s="1"/>
      <c r="J76" s="10"/>
      <c r="K76" s="10"/>
      <c r="L76" s="10"/>
      <c r="M76" s="10"/>
      <c r="N76" s="10"/>
      <c r="O76" s="10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x14ac:dyDescent="0.3">
      <c r="A77" s="1"/>
      <c r="B77" s="1"/>
      <c r="C77" s="1"/>
      <c r="D77" s="1"/>
      <c r="E77" s="1"/>
      <c r="F77" s="1"/>
      <c r="G77" s="1"/>
      <c r="H77" s="1"/>
      <c r="I77" s="1"/>
      <c r="J77" s="10"/>
      <c r="K77" s="10"/>
      <c r="L77" s="10"/>
      <c r="M77" s="10"/>
      <c r="N77" s="10"/>
      <c r="O77" s="10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x14ac:dyDescent="0.3">
      <c r="A78" s="1"/>
      <c r="B78" s="1"/>
      <c r="C78" s="1"/>
      <c r="D78" s="1"/>
      <c r="E78" s="1"/>
      <c r="F78" s="1"/>
      <c r="G78" s="1"/>
      <c r="H78" s="1"/>
      <c r="I78" s="1"/>
      <c r="J78" s="10"/>
      <c r="K78" s="10"/>
      <c r="L78" s="10"/>
      <c r="M78" s="10"/>
      <c r="N78" s="10"/>
      <c r="O78" s="10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x14ac:dyDescent="0.3">
      <c r="A79" s="1"/>
      <c r="B79" s="1"/>
      <c r="C79" s="1"/>
      <c r="D79" s="1"/>
      <c r="E79" s="1"/>
      <c r="F79" s="1"/>
      <c r="G79" s="1"/>
      <c r="H79" s="1"/>
      <c r="I79" s="1"/>
      <c r="J79" s="10"/>
      <c r="K79" s="10"/>
      <c r="L79" s="10"/>
      <c r="M79" s="10"/>
      <c r="N79" s="10"/>
      <c r="O79" s="10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x14ac:dyDescent="0.3">
      <c r="A80" s="1"/>
      <c r="B80" s="1"/>
      <c r="C80" s="1"/>
      <c r="D80" s="1"/>
      <c r="E80" s="1"/>
      <c r="F80" s="1"/>
      <c r="G80" s="1"/>
      <c r="H80" s="1"/>
      <c r="I80" s="1"/>
      <c r="J80" s="10"/>
      <c r="K80" s="10"/>
      <c r="L80" s="10"/>
      <c r="M80" s="10"/>
      <c r="N80" s="10"/>
      <c r="O80" s="10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x14ac:dyDescent="0.3">
      <c r="A81" s="1"/>
      <c r="B81" s="1"/>
      <c r="C81" s="1"/>
      <c r="D81" s="1"/>
      <c r="E81" s="1"/>
      <c r="F81" s="1"/>
      <c r="G81" s="1"/>
      <c r="H81" s="1"/>
      <c r="I81" s="1"/>
      <c r="J81" s="10"/>
      <c r="K81" s="10"/>
      <c r="L81" s="10"/>
      <c r="M81" s="10"/>
      <c r="N81" s="10"/>
      <c r="O81" s="10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x14ac:dyDescent="0.3">
      <c r="A82" s="1"/>
      <c r="B82" s="1"/>
      <c r="C82" s="1"/>
      <c r="D82" s="1"/>
      <c r="E82" s="1"/>
      <c r="F82" s="1"/>
      <c r="G82" s="1"/>
      <c r="H82" s="1"/>
      <c r="I82" s="1"/>
      <c r="J82" s="10"/>
      <c r="K82" s="10"/>
      <c r="L82" s="10"/>
      <c r="M82" s="10"/>
      <c r="N82" s="10"/>
      <c r="O82" s="10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x14ac:dyDescent="0.3">
      <c r="A83" s="1"/>
      <c r="B83" s="1"/>
      <c r="C83" s="1"/>
      <c r="D83" s="1"/>
      <c r="E83" s="1"/>
      <c r="F83" s="1"/>
      <c r="G83" s="1"/>
      <c r="H83" s="1"/>
      <c r="I83" s="1"/>
      <c r="J83" s="10"/>
      <c r="K83" s="10"/>
      <c r="L83" s="10"/>
      <c r="M83" s="10"/>
      <c r="N83" s="10"/>
      <c r="O83" s="10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x14ac:dyDescent="0.3">
      <c r="A84" s="1"/>
      <c r="B84" s="1"/>
      <c r="C84" s="1"/>
      <c r="D84" s="1"/>
      <c r="E84" s="1"/>
      <c r="F84" s="1"/>
      <c r="G84" s="1"/>
      <c r="H84" s="1"/>
      <c r="I84" s="1"/>
      <c r="J84" s="10"/>
      <c r="K84" s="10"/>
      <c r="L84" s="10"/>
      <c r="M84" s="10"/>
      <c r="N84" s="10"/>
      <c r="O84" s="10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x14ac:dyDescent="0.3">
      <c r="A85" s="1"/>
      <c r="B85" s="1"/>
      <c r="C85" s="1"/>
      <c r="D85" s="1"/>
      <c r="E85" s="1"/>
      <c r="F85" s="1"/>
      <c r="G85" s="1"/>
      <c r="H85" s="1"/>
      <c r="I85" s="1"/>
      <c r="J85" s="10"/>
      <c r="K85" s="10"/>
      <c r="L85" s="10"/>
      <c r="M85" s="10"/>
      <c r="N85" s="10"/>
      <c r="O85" s="10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x14ac:dyDescent="0.3">
      <c r="A86" s="1"/>
      <c r="B86" s="1"/>
      <c r="C86" s="1"/>
      <c r="D86" s="1"/>
      <c r="E86" s="1"/>
      <c r="F86" s="1"/>
      <c r="G86" s="1"/>
      <c r="H86" s="1"/>
      <c r="I86" s="1"/>
      <c r="J86" s="10"/>
      <c r="K86" s="10"/>
      <c r="L86" s="10"/>
      <c r="M86" s="10"/>
      <c r="N86" s="10"/>
      <c r="O86" s="10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x14ac:dyDescent="0.3">
      <c r="A87" s="1"/>
      <c r="B87" s="1"/>
      <c r="C87" s="1"/>
      <c r="D87" s="1"/>
      <c r="E87" s="1"/>
      <c r="F87" s="1"/>
      <c r="G87" s="1"/>
      <c r="H87" s="1"/>
      <c r="I87" s="1"/>
      <c r="J87" s="10"/>
      <c r="K87" s="10"/>
      <c r="L87" s="10"/>
      <c r="M87" s="10"/>
      <c r="N87" s="10"/>
      <c r="O87" s="10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x14ac:dyDescent="0.3">
      <c r="A88" s="1"/>
      <c r="B88" s="1"/>
      <c r="C88" s="1"/>
      <c r="D88" s="1"/>
      <c r="E88" s="1"/>
      <c r="F88" s="1"/>
      <c r="G88" s="1"/>
      <c r="H88" s="1"/>
      <c r="I88" s="1"/>
      <c r="J88" s="10"/>
      <c r="K88" s="10"/>
      <c r="L88" s="10"/>
      <c r="M88" s="10"/>
      <c r="N88" s="10"/>
      <c r="O88" s="10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x14ac:dyDescent="0.3">
      <c r="A89" s="1"/>
      <c r="B89" s="1"/>
      <c r="C89" s="1"/>
      <c r="D89" s="1"/>
      <c r="E89" s="1"/>
      <c r="F89" s="1"/>
      <c r="G89" s="1"/>
      <c r="H89" s="1"/>
      <c r="I89" s="1"/>
      <c r="J89" s="10"/>
      <c r="K89" s="10"/>
      <c r="L89" s="10"/>
      <c r="M89" s="10"/>
      <c r="N89" s="10"/>
      <c r="O89" s="10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x14ac:dyDescent="0.3">
      <c r="A90" s="1"/>
      <c r="B90" s="1"/>
      <c r="C90" s="1"/>
      <c r="D90" s="1"/>
      <c r="E90" s="1"/>
      <c r="F90" s="1"/>
      <c r="G90" s="1"/>
      <c r="H90" s="1"/>
      <c r="I90" s="1"/>
      <c r="J90" s="10"/>
      <c r="K90" s="10"/>
      <c r="L90" s="10"/>
      <c r="M90" s="10"/>
      <c r="N90" s="10"/>
      <c r="O90" s="10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x14ac:dyDescent="0.3">
      <c r="A91" s="1"/>
      <c r="B91" s="1"/>
      <c r="C91" s="1"/>
      <c r="D91" s="1"/>
      <c r="E91" s="1"/>
      <c r="F91" s="1"/>
      <c r="G91" s="1"/>
      <c r="H91" s="1"/>
      <c r="I91" s="1"/>
      <c r="J91" s="10"/>
      <c r="K91" s="10"/>
      <c r="L91" s="10"/>
      <c r="M91" s="10"/>
      <c r="N91" s="10"/>
      <c r="O91" s="10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x14ac:dyDescent="0.3">
      <c r="A92" s="1"/>
      <c r="B92" s="1"/>
      <c r="C92" s="1"/>
      <c r="D92" s="1"/>
      <c r="E92" s="1"/>
      <c r="F92" s="1"/>
      <c r="G92" s="1"/>
      <c r="H92" s="1"/>
      <c r="I92" s="1"/>
      <c r="J92" s="10"/>
      <c r="K92" s="10"/>
      <c r="L92" s="10"/>
      <c r="M92" s="10"/>
      <c r="N92" s="10"/>
      <c r="O92" s="10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x14ac:dyDescent="0.3">
      <c r="A93" s="1"/>
      <c r="B93" s="1"/>
      <c r="C93" s="1"/>
      <c r="D93" s="1"/>
      <c r="E93" s="1"/>
      <c r="F93" s="1"/>
      <c r="G93" s="1"/>
      <c r="H93" s="1"/>
      <c r="I93" s="1"/>
      <c r="J93" s="10"/>
      <c r="K93" s="10"/>
      <c r="L93" s="10"/>
      <c r="M93" s="10"/>
      <c r="N93" s="10"/>
      <c r="O93" s="10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x14ac:dyDescent="0.3">
      <c r="A94" s="1"/>
      <c r="B94" s="1"/>
      <c r="C94" s="1"/>
      <c r="D94" s="1"/>
      <c r="E94" s="1"/>
      <c r="F94" s="1"/>
      <c r="G94" s="1"/>
      <c r="H94" s="1"/>
      <c r="I94" s="1"/>
      <c r="J94" s="10"/>
      <c r="K94" s="10"/>
      <c r="L94" s="10"/>
      <c r="M94" s="10"/>
      <c r="N94" s="10"/>
      <c r="O94" s="10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x14ac:dyDescent="0.3">
      <c r="A95" s="1"/>
      <c r="B95" s="1"/>
      <c r="C95" s="1"/>
      <c r="D95" s="1"/>
      <c r="E95" s="1"/>
      <c r="F95" s="1"/>
      <c r="G95" s="1"/>
      <c r="H95" s="1"/>
      <c r="I95" s="1"/>
      <c r="J95" s="10"/>
      <c r="K95" s="10"/>
      <c r="L95" s="10"/>
      <c r="M95" s="10"/>
      <c r="N95" s="10"/>
      <c r="O95" s="10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x14ac:dyDescent="0.3">
      <c r="A96" s="1"/>
      <c r="B96" s="1"/>
      <c r="C96" s="1"/>
      <c r="D96" s="1"/>
      <c r="E96" s="1"/>
      <c r="F96" s="1"/>
      <c r="G96" s="1"/>
      <c r="H96" s="1"/>
      <c r="I96" s="1"/>
      <c r="J96" s="10"/>
      <c r="K96" s="10"/>
      <c r="L96" s="10"/>
      <c r="M96" s="10"/>
      <c r="N96" s="10"/>
      <c r="O96" s="10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x14ac:dyDescent="0.3">
      <c r="A97" s="1"/>
      <c r="B97" s="1"/>
      <c r="C97" s="1"/>
      <c r="D97" s="1"/>
      <c r="E97" s="1"/>
      <c r="F97" s="1"/>
      <c r="G97" s="1"/>
      <c r="H97" s="1"/>
      <c r="I97" s="1"/>
      <c r="J97" s="10"/>
      <c r="K97" s="10"/>
      <c r="L97" s="10"/>
      <c r="M97" s="10"/>
      <c r="N97" s="10"/>
      <c r="O97" s="10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 x14ac:dyDescent="0.3">
      <c r="A98" s="1"/>
      <c r="B98" s="1"/>
      <c r="C98" s="1"/>
      <c r="D98" s="1"/>
      <c r="E98" s="1"/>
      <c r="F98" s="1"/>
      <c r="G98" s="1"/>
      <c r="H98" s="1"/>
      <c r="I98" s="1"/>
      <c r="J98" s="10"/>
      <c r="K98" s="10"/>
      <c r="L98" s="10"/>
      <c r="M98" s="10"/>
      <c r="N98" s="10"/>
      <c r="O98" s="10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x14ac:dyDescent="0.3">
      <c r="A99" s="1"/>
      <c r="B99" s="1"/>
      <c r="C99" s="1"/>
      <c r="D99" s="1"/>
      <c r="E99" s="1"/>
      <c r="F99" s="1"/>
      <c r="G99" s="1"/>
      <c r="H99" s="1"/>
      <c r="I99" s="1"/>
      <c r="J99" s="10"/>
      <c r="K99" s="10"/>
      <c r="L99" s="10"/>
      <c r="M99" s="10"/>
      <c r="N99" s="10"/>
      <c r="O99" s="10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0"/>
      <c r="K100" s="10"/>
      <c r="L100" s="10"/>
      <c r="M100" s="10"/>
      <c r="N100" s="10"/>
      <c r="O100" s="10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0"/>
      <c r="K101" s="10"/>
      <c r="L101" s="10"/>
      <c r="M101" s="10"/>
      <c r="N101" s="10"/>
      <c r="O101" s="10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0"/>
      <c r="K102" s="10"/>
      <c r="L102" s="10"/>
      <c r="M102" s="10"/>
      <c r="N102" s="10"/>
      <c r="O102" s="10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0"/>
      <c r="K103" s="10"/>
      <c r="L103" s="10"/>
      <c r="M103" s="10"/>
      <c r="N103" s="10"/>
      <c r="O103" s="10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0"/>
      <c r="K104" s="10"/>
      <c r="L104" s="10"/>
      <c r="M104" s="10"/>
      <c r="N104" s="10"/>
      <c r="O104" s="10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0"/>
      <c r="K105" s="10"/>
      <c r="L105" s="10"/>
      <c r="M105" s="10"/>
      <c r="N105" s="10"/>
      <c r="O105" s="10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0"/>
      <c r="K106" s="10"/>
      <c r="L106" s="10"/>
      <c r="M106" s="10"/>
      <c r="N106" s="10"/>
      <c r="O106" s="10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0"/>
      <c r="K107" s="10"/>
      <c r="L107" s="10"/>
      <c r="M107" s="10"/>
      <c r="N107" s="10"/>
      <c r="O107" s="10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0"/>
      <c r="K108" s="10"/>
      <c r="L108" s="10"/>
      <c r="M108" s="10"/>
      <c r="N108" s="10"/>
      <c r="O108" s="10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0"/>
      <c r="K109" s="10"/>
      <c r="L109" s="10"/>
      <c r="M109" s="10"/>
      <c r="N109" s="10"/>
      <c r="O109" s="10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0"/>
      <c r="K110" s="10"/>
      <c r="L110" s="10"/>
      <c r="M110" s="10"/>
      <c r="N110" s="10"/>
      <c r="O110" s="10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0"/>
      <c r="K111" s="10"/>
      <c r="L111" s="10"/>
      <c r="M111" s="10"/>
      <c r="N111" s="10"/>
      <c r="O111" s="10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0"/>
      <c r="K112" s="10"/>
      <c r="L112" s="10"/>
      <c r="M112" s="10"/>
      <c r="N112" s="10"/>
      <c r="O112" s="10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0"/>
      <c r="K113" s="10"/>
      <c r="L113" s="10"/>
      <c r="M113" s="10"/>
      <c r="N113" s="10"/>
      <c r="O113" s="10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0"/>
      <c r="K114" s="10"/>
      <c r="L114" s="10"/>
      <c r="M114" s="10"/>
      <c r="N114" s="10"/>
      <c r="O114" s="10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0"/>
      <c r="K115" s="10"/>
      <c r="L115" s="10"/>
      <c r="M115" s="10"/>
      <c r="N115" s="10"/>
      <c r="O115" s="10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0"/>
      <c r="K116" s="10"/>
      <c r="L116" s="10"/>
      <c r="M116" s="10"/>
      <c r="N116" s="10"/>
      <c r="O116" s="10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0"/>
      <c r="K117" s="10"/>
      <c r="L117" s="10"/>
      <c r="M117" s="10"/>
      <c r="N117" s="10"/>
      <c r="O117" s="10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0"/>
      <c r="K118" s="10"/>
      <c r="L118" s="10"/>
      <c r="M118" s="10"/>
      <c r="N118" s="10"/>
      <c r="O118" s="10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0"/>
      <c r="K119" s="10"/>
      <c r="L119" s="10"/>
      <c r="M119" s="10"/>
      <c r="N119" s="10"/>
      <c r="O119" s="10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0"/>
      <c r="K120" s="10"/>
      <c r="L120" s="10"/>
      <c r="M120" s="10"/>
      <c r="N120" s="10"/>
      <c r="O120" s="10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0"/>
      <c r="K121" s="10"/>
      <c r="L121" s="10"/>
      <c r="M121" s="10"/>
      <c r="N121" s="10"/>
      <c r="O121" s="10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0"/>
      <c r="K122" s="10"/>
      <c r="L122" s="10"/>
      <c r="M122" s="10"/>
      <c r="N122" s="10"/>
      <c r="O122" s="10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0"/>
      <c r="K123" s="10"/>
      <c r="L123" s="10"/>
      <c r="M123" s="10"/>
      <c r="N123" s="10"/>
      <c r="O123" s="10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0"/>
      <c r="K124" s="10"/>
      <c r="L124" s="10"/>
      <c r="M124" s="10"/>
      <c r="N124" s="10"/>
      <c r="O124" s="10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0"/>
      <c r="K125" s="10"/>
      <c r="L125" s="10"/>
      <c r="M125" s="10"/>
      <c r="N125" s="10"/>
      <c r="O125" s="10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0"/>
      <c r="K126" s="10"/>
      <c r="L126" s="10"/>
      <c r="M126" s="10"/>
      <c r="N126" s="10"/>
      <c r="O126" s="10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0"/>
      <c r="K127" s="10"/>
      <c r="L127" s="10"/>
      <c r="M127" s="10"/>
      <c r="N127" s="10"/>
      <c r="O127" s="10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0"/>
      <c r="K128" s="10"/>
      <c r="L128" s="10"/>
      <c r="M128" s="10"/>
      <c r="N128" s="10"/>
      <c r="O128" s="10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0"/>
      <c r="K129" s="10"/>
      <c r="L129" s="10"/>
      <c r="M129" s="10"/>
      <c r="N129" s="10"/>
      <c r="O129" s="1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0"/>
      <c r="K130" s="10"/>
      <c r="L130" s="10"/>
      <c r="M130" s="10"/>
      <c r="N130" s="10"/>
      <c r="O130" s="10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0"/>
      <c r="K131" s="10"/>
      <c r="L131" s="10"/>
      <c r="M131" s="10"/>
      <c r="N131" s="10"/>
      <c r="O131" s="10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0"/>
      <c r="K132" s="10"/>
      <c r="L132" s="10"/>
      <c r="M132" s="10"/>
      <c r="N132" s="10"/>
      <c r="O132" s="10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0"/>
      <c r="K133" s="10"/>
      <c r="L133" s="10"/>
      <c r="M133" s="10"/>
      <c r="N133" s="10"/>
      <c r="O133" s="10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0"/>
      <c r="K134" s="10"/>
      <c r="L134" s="10"/>
      <c r="M134" s="10"/>
      <c r="N134" s="10"/>
      <c r="O134" s="10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0"/>
      <c r="K135" s="10"/>
      <c r="L135" s="10"/>
      <c r="M135" s="10"/>
      <c r="N135" s="10"/>
      <c r="O135" s="10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0"/>
      <c r="K136" s="10"/>
      <c r="L136" s="10"/>
      <c r="M136" s="10"/>
      <c r="N136" s="10"/>
      <c r="O136" s="10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0"/>
      <c r="K137" s="10"/>
      <c r="L137" s="10"/>
      <c r="M137" s="10"/>
      <c r="N137" s="10"/>
      <c r="O137" s="10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0"/>
      <c r="K138" s="10"/>
      <c r="L138" s="10"/>
      <c r="M138" s="10"/>
      <c r="N138" s="10"/>
      <c r="O138" s="10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0"/>
      <c r="K139" s="10"/>
      <c r="L139" s="10"/>
      <c r="M139" s="10"/>
      <c r="N139" s="10"/>
      <c r="O139" s="10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0"/>
      <c r="K140" s="10"/>
      <c r="L140" s="10"/>
      <c r="M140" s="10"/>
      <c r="N140" s="10"/>
      <c r="O140" s="10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0"/>
      <c r="K141" s="10"/>
      <c r="L141" s="10"/>
      <c r="M141" s="10"/>
      <c r="N141" s="10"/>
      <c r="O141" s="10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1:43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0"/>
      <c r="K142" s="10"/>
      <c r="L142" s="10"/>
      <c r="M142" s="10"/>
      <c r="N142" s="10"/>
      <c r="O142" s="10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1:43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0"/>
      <c r="K143" s="10"/>
      <c r="L143" s="10"/>
      <c r="M143" s="10"/>
      <c r="N143" s="10"/>
      <c r="O143" s="10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0"/>
      <c r="K144" s="10"/>
      <c r="L144" s="10"/>
      <c r="M144" s="10"/>
      <c r="N144" s="10"/>
      <c r="O144" s="10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0"/>
      <c r="K145" s="10"/>
      <c r="L145" s="10"/>
      <c r="M145" s="10"/>
      <c r="N145" s="10"/>
      <c r="O145" s="10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0"/>
      <c r="K146" s="10"/>
      <c r="L146" s="10"/>
      <c r="M146" s="10"/>
      <c r="N146" s="10"/>
      <c r="O146" s="10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0"/>
      <c r="K147" s="10"/>
      <c r="L147" s="10"/>
      <c r="M147" s="10"/>
      <c r="N147" s="10"/>
      <c r="O147" s="10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0"/>
      <c r="K148" s="10"/>
      <c r="L148" s="10"/>
      <c r="M148" s="10"/>
      <c r="N148" s="10"/>
      <c r="O148" s="10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0"/>
      <c r="K149" s="10"/>
      <c r="L149" s="10"/>
      <c r="M149" s="10"/>
      <c r="N149" s="10"/>
      <c r="O149" s="10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0"/>
      <c r="K150" s="10"/>
      <c r="L150" s="10"/>
      <c r="M150" s="10"/>
      <c r="N150" s="10"/>
      <c r="O150" s="10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0"/>
      <c r="K151" s="10"/>
      <c r="L151" s="10"/>
      <c r="M151" s="10"/>
      <c r="N151" s="10"/>
      <c r="O151" s="10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0"/>
      <c r="K152" s="10"/>
      <c r="L152" s="10"/>
      <c r="M152" s="10"/>
      <c r="N152" s="10"/>
      <c r="O152" s="10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0"/>
      <c r="K153" s="10"/>
      <c r="L153" s="10"/>
      <c r="M153" s="10"/>
      <c r="N153" s="10"/>
      <c r="O153" s="10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1:43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0"/>
      <c r="K154" s="10"/>
      <c r="L154" s="10"/>
      <c r="M154" s="10"/>
      <c r="N154" s="10"/>
      <c r="O154" s="10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0"/>
      <c r="K155" s="10"/>
      <c r="L155" s="10"/>
      <c r="M155" s="10"/>
      <c r="N155" s="10"/>
      <c r="O155" s="10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0"/>
      <c r="K156" s="10"/>
      <c r="L156" s="10"/>
      <c r="M156" s="10"/>
      <c r="N156" s="10"/>
      <c r="O156" s="10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0"/>
      <c r="K157" s="10"/>
      <c r="L157" s="10"/>
      <c r="M157" s="10"/>
      <c r="N157" s="10"/>
      <c r="O157" s="10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0"/>
      <c r="K158" s="10"/>
      <c r="L158" s="10"/>
      <c r="M158" s="10"/>
      <c r="N158" s="10"/>
      <c r="O158" s="10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0"/>
      <c r="K159" s="10"/>
      <c r="L159" s="10"/>
      <c r="M159" s="10"/>
      <c r="N159" s="10"/>
      <c r="O159" s="10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0"/>
      <c r="K160" s="10"/>
      <c r="L160" s="10"/>
      <c r="M160" s="10"/>
      <c r="N160" s="10"/>
      <c r="O160" s="10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0"/>
      <c r="K161" s="10"/>
      <c r="L161" s="10"/>
      <c r="M161" s="10"/>
      <c r="N161" s="10"/>
      <c r="O161" s="10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0"/>
      <c r="K162" s="10"/>
      <c r="L162" s="10"/>
      <c r="M162" s="10"/>
      <c r="N162" s="10"/>
      <c r="O162" s="10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0"/>
      <c r="K163" s="10"/>
      <c r="L163" s="10"/>
      <c r="M163" s="10"/>
      <c r="N163" s="10"/>
      <c r="O163" s="10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1:43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0"/>
      <c r="K164" s="10"/>
      <c r="L164" s="10"/>
      <c r="M164" s="10"/>
      <c r="N164" s="10"/>
      <c r="O164" s="10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1:43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0"/>
      <c r="K165" s="10"/>
      <c r="L165" s="10"/>
      <c r="M165" s="10"/>
      <c r="N165" s="10"/>
      <c r="O165" s="10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0"/>
      <c r="K166" s="10"/>
      <c r="L166" s="10"/>
      <c r="M166" s="10"/>
      <c r="N166" s="10"/>
      <c r="O166" s="10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0"/>
      <c r="K167" s="10"/>
      <c r="L167" s="10"/>
      <c r="M167" s="10"/>
      <c r="N167" s="10"/>
      <c r="O167" s="10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0"/>
      <c r="K168" s="10"/>
      <c r="L168" s="10"/>
      <c r="M168" s="10"/>
      <c r="N168" s="10"/>
      <c r="O168" s="10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0"/>
      <c r="K169" s="10"/>
      <c r="L169" s="10"/>
      <c r="M169" s="10"/>
      <c r="N169" s="10"/>
      <c r="O169" s="10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0"/>
      <c r="K170" s="10"/>
      <c r="L170" s="10"/>
      <c r="M170" s="10"/>
      <c r="N170" s="10"/>
      <c r="O170" s="10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0"/>
      <c r="K171" s="10"/>
      <c r="L171" s="10"/>
      <c r="M171" s="10"/>
      <c r="N171" s="10"/>
      <c r="O171" s="10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0"/>
      <c r="K172" s="10"/>
      <c r="L172" s="10"/>
      <c r="M172" s="10"/>
      <c r="N172" s="10"/>
      <c r="O172" s="10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1:43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1:43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1:43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1:43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1:43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1:43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1:43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1:43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1:43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1:43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1:43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1:43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1:43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1:43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1:43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1:43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1:43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1:43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1:43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1:43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1:43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1:43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1:43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1:43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1:43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1:43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1:43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1:43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1:43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1:43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1:43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1:43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1:43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1:43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1:43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1:43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1:43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1:43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1:43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1:43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1:43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1:43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1:43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1:43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1:43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1:43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1:43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1:43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1:43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1:43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1:43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1:43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1:43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1:43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1:43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1:43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1:43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1:43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1:43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1:43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1:43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1:43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1:43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1:43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1:43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1:43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1:43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1:43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1:43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1:43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1:43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1:43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1:43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1:43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1:43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1:43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1:43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1:43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1:43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1:43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1:43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1:43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1:43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1:43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1:43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1:43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1:43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1:43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1:43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1:43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1:43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1:43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1:43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1:43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1:43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1:43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1:43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1:43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1:43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1:43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1:43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1:43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1:43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1:43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1:43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1:43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1:43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1:43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1:43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1:43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1:43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1:43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1:43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1:43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1:43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1:43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1:43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1:43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1:43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1:43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1:43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1:43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1:43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1:43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1:43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1:43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1:43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1:43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1:43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1:43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1:43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1:43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1:43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1:43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1:43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1:43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1:43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1:43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1:43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1:43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1:43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1:43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1:43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1:43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1:43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1:43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1:43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1:43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1:43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1:43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1:43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1:43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1:43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1:43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1:43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1:43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1:43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1:43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1:43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1:43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1:43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1:43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1:43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1:43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1:43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1:43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1:43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1:43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1:43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1:43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1:43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1:43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1:43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1:43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1:43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1:43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1:43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1:43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1:43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1:43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1:43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1:43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1:43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1:43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1:43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1:43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1:43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1:43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spans="1:43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1:43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spans="1:43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spans="1:43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spans="1:43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spans="1:43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spans="1:43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spans="1:43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</row>
    <row r="389" spans="1:43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</row>
    <row r="390" spans="1:43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</row>
    <row r="391" spans="1:43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</row>
    <row r="392" spans="1:43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</row>
    <row r="393" spans="1:43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</row>
    <row r="394" spans="1:43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</row>
    <row r="395" spans="1:43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</row>
    <row r="396" spans="1:43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</row>
    <row r="397" spans="1:43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</row>
    <row r="398" spans="1:43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</row>
    <row r="399" spans="1:43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</row>
    <row r="400" spans="1:43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</row>
    <row r="401" spans="1:43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</row>
    <row r="402" spans="1:43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</row>
    <row r="403" spans="1:43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</row>
    <row r="404" spans="1:43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</row>
    <row r="405" spans="1:43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</row>
    <row r="406" spans="1:43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</row>
    <row r="407" spans="1:43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</row>
    <row r="408" spans="1:43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</row>
    <row r="409" spans="1:43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</row>
    <row r="410" spans="1:43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</row>
    <row r="411" spans="1:43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</row>
    <row r="412" spans="1:43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</row>
    <row r="413" spans="1:43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</row>
    <row r="414" spans="1:43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</row>
    <row r="415" spans="1:43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16" spans="1:43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</row>
    <row r="417" spans="1:43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</row>
    <row r="418" spans="1:43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</row>
    <row r="419" spans="1:43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</row>
    <row r="420" spans="1:43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</row>
    <row r="421" spans="1:43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</row>
    <row r="422" spans="1:43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</row>
    <row r="423" spans="1:43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</row>
    <row r="424" spans="1:43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</row>
    <row r="425" spans="1:43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</row>
    <row r="426" spans="1:43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</row>
    <row r="427" spans="1:43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</row>
    <row r="428" spans="1:43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</row>
    <row r="429" spans="1:43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  <row r="430" spans="1:43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</row>
    <row r="431" spans="1:43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</row>
    <row r="432" spans="1:43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</row>
    <row r="433" spans="1:43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</row>
    <row r="434" spans="1:43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</row>
    <row r="435" spans="1:43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spans="1:43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spans="1:43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</row>
    <row r="438" spans="1:43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</row>
    <row r="439" spans="1:43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</row>
    <row r="440" spans="1:43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</row>
    <row r="441" spans="1:43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</row>
    <row r="442" spans="1:43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</row>
    <row r="443" spans="1:43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</row>
    <row r="444" spans="1:43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</row>
    <row r="445" spans="1:43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</row>
    <row r="446" spans="1:43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</row>
    <row r="447" spans="1:43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</row>
    <row r="448" spans="1:43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</row>
    <row r="449" spans="1:43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</row>
    <row r="450" spans="1:43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</row>
    <row r="451" spans="1:43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</row>
    <row r="452" spans="1:43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</row>
    <row r="453" spans="1:43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</row>
    <row r="454" spans="1:43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</row>
    <row r="455" spans="1:43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</row>
    <row r="456" spans="1:43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</row>
    <row r="457" spans="1:43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</row>
    <row r="458" spans="1:43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</row>
    <row r="459" spans="1:43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</row>
    <row r="460" spans="1:43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</row>
    <row r="461" spans="1:43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</row>
    <row r="462" spans="1:43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</row>
    <row r="463" spans="1:43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</row>
    <row r="464" spans="1:43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</row>
    <row r="465" spans="1:43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</row>
    <row r="466" spans="1:43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</row>
    <row r="467" spans="1:43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</row>
    <row r="468" spans="1:43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</row>
    <row r="469" spans="1:43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</row>
    <row r="470" spans="1:43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</row>
    <row r="471" spans="1:43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</row>
    <row r="472" spans="1:43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</row>
    <row r="473" spans="1:43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</row>
    <row r="474" spans="1:43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</row>
    <row r="475" spans="1:43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</row>
    <row r="476" spans="1:43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</row>
    <row r="477" spans="1:43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</row>
    <row r="478" spans="1:43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</row>
    <row r="479" spans="1:43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</row>
    <row r="480" spans="1:43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</row>
    <row r="481" spans="1:43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</row>
    <row r="482" spans="1:43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</row>
    <row r="483" spans="1:43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</row>
    <row r="484" spans="1:43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</row>
    <row r="485" spans="1:43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</row>
    <row r="486" spans="1:43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</row>
    <row r="487" spans="1:43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</row>
    <row r="488" spans="1:43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</row>
    <row r="489" spans="1:43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</row>
    <row r="490" spans="1:43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</row>
    <row r="491" spans="1:43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</row>
    <row r="492" spans="1:43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</row>
    <row r="493" spans="1:43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</row>
    <row r="494" spans="1:43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</row>
    <row r="495" spans="1:43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</row>
    <row r="496" spans="1:43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</row>
    <row r="497" spans="1:43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</row>
    <row r="498" spans="1:43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</row>
    <row r="499" spans="1:43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</row>
    <row r="500" spans="1:43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</row>
    <row r="501" spans="1:43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</row>
    <row r="502" spans="1:43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</row>
    <row r="503" spans="1:43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</row>
    <row r="504" spans="1:43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</row>
    <row r="505" spans="1:43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</row>
    <row r="506" spans="1:43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</row>
    <row r="507" spans="1:43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</row>
    <row r="508" spans="1:43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</row>
    <row r="509" spans="1:43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</row>
    <row r="510" spans="1:43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</row>
    <row r="511" spans="1:43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</row>
    <row r="512" spans="1:43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</row>
    <row r="513" spans="1:43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</row>
    <row r="514" spans="1:43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</row>
    <row r="515" spans="1:43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</row>
    <row r="516" spans="1:43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</row>
    <row r="517" spans="1:43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</row>
    <row r="518" spans="1:43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</row>
    <row r="519" spans="1:43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</row>
    <row r="520" spans="1:43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</row>
    <row r="521" spans="1:43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</row>
    <row r="522" spans="1:43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</row>
    <row r="523" spans="1:43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</row>
    <row r="524" spans="1:43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</row>
    <row r="525" spans="1:43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</row>
    <row r="526" spans="1:43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</row>
    <row r="527" spans="1:43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</row>
    <row r="528" spans="1:43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</row>
    <row r="529" spans="1:43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</row>
    <row r="530" spans="1:43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</row>
    <row r="531" spans="1:43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</row>
    <row r="532" spans="1:43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</row>
    <row r="533" spans="1:43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</row>
    <row r="534" spans="1:43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</row>
    <row r="535" spans="1:43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</row>
    <row r="536" spans="1:43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</row>
    <row r="537" spans="1:43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</row>
    <row r="538" spans="1:43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</row>
    <row r="539" spans="1:43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</row>
    <row r="540" spans="1:43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</row>
    <row r="541" spans="1:43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</row>
    <row r="542" spans="1:43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</row>
    <row r="543" spans="1:43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</row>
    <row r="544" spans="1:43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</row>
    <row r="545" spans="1:43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</row>
    <row r="546" spans="1:43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</row>
    <row r="547" spans="1:43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</row>
    <row r="548" spans="1:43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</row>
    <row r="549" spans="1:43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</row>
    <row r="550" spans="1:43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</row>
    <row r="551" spans="1:43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</row>
    <row r="552" spans="1:43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</row>
    <row r="553" spans="1:43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</row>
    <row r="554" spans="1:43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</row>
    <row r="555" spans="1:43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</row>
    <row r="556" spans="1:43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</row>
    <row r="557" spans="1:43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</row>
    <row r="558" spans="1:43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</row>
    <row r="559" spans="1:43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</row>
    <row r="560" spans="1:43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</row>
    <row r="561" spans="1:43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</row>
    <row r="562" spans="1:43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</row>
    <row r="563" spans="1:43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</row>
    <row r="564" spans="1:43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</row>
    <row r="565" spans="1:43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</row>
    <row r="566" spans="1:43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</row>
    <row r="567" spans="1:43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</row>
    <row r="568" spans="1:43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</row>
    <row r="569" spans="1:43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</row>
    <row r="570" spans="1:43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</row>
    <row r="571" spans="1:43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</row>
    <row r="572" spans="1:43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</row>
    <row r="573" spans="1:43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</row>
    <row r="574" spans="1:43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</row>
    <row r="575" spans="1:43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</row>
    <row r="576" spans="1:43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</row>
    <row r="577" spans="1:43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</row>
    <row r="578" spans="1:43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</row>
    <row r="579" spans="1:43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</row>
    <row r="580" spans="1:43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</row>
    <row r="581" spans="1:43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</row>
    <row r="582" spans="1:43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</row>
    <row r="583" spans="1:43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</row>
    <row r="584" spans="1:43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</row>
    <row r="585" spans="1:43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</row>
    <row r="586" spans="1:43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</row>
    <row r="587" spans="1:43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</row>
    <row r="588" spans="1:43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</row>
    <row r="589" spans="1:43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</row>
    <row r="590" spans="1:43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</row>
    <row r="591" spans="1:43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</row>
    <row r="592" spans="1:43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</row>
    <row r="593" spans="1:43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</row>
    <row r="594" spans="1:43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</row>
    <row r="595" spans="1:43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</row>
    <row r="596" spans="1:43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</row>
    <row r="597" spans="1:43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</row>
    <row r="598" spans="1:43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</row>
    <row r="599" spans="1:43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</row>
    <row r="600" spans="1:43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</row>
    <row r="601" spans="1:43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</row>
    <row r="602" spans="1:43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</row>
    <row r="603" spans="1:43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</row>
    <row r="604" spans="1:43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</row>
    <row r="605" spans="1:43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</row>
    <row r="606" spans="1:43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</row>
    <row r="607" spans="1:43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</row>
    <row r="608" spans="1:43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</row>
    <row r="609" spans="1:43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</row>
    <row r="610" spans="1:43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</row>
    <row r="611" spans="1:43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</row>
    <row r="612" spans="1:43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</row>
    <row r="613" spans="1:43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</row>
    <row r="614" spans="1:43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</row>
    <row r="615" spans="1:43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</row>
    <row r="616" spans="1:43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</row>
    <row r="617" spans="1:43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</row>
    <row r="618" spans="1:43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</row>
    <row r="619" spans="1:43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</row>
    <row r="620" spans="1:43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</row>
    <row r="621" spans="1:43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</row>
    <row r="622" spans="1:43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</row>
    <row r="623" spans="1:43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</row>
    <row r="624" spans="1:43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</row>
    <row r="625" spans="1:43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</row>
    <row r="626" spans="1:43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</row>
    <row r="627" spans="1:43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</row>
    <row r="628" spans="1:43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</row>
    <row r="629" spans="1:43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</row>
    <row r="630" spans="1:43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</row>
    <row r="631" spans="1:43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</row>
    <row r="632" spans="1:43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</row>
    <row r="633" spans="1:43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</row>
    <row r="634" spans="1:43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</row>
    <row r="635" spans="1:43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</row>
    <row r="636" spans="1:43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</row>
    <row r="637" spans="1:43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</row>
    <row r="638" spans="1:43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</row>
    <row r="639" spans="1:43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</row>
    <row r="640" spans="1:43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</row>
    <row r="641" spans="1:43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</row>
    <row r="642" spans="1:43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</row>
    <row r="643" spans="1:43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</row>
    <row r="644" spans="1:43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</row>
    <row r="645" spans="1:43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</row>
    <row r="646" spans="1:43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</row>
    <row r="647" spans="1:43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</row>
    <row r="648" spans="1:43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</row>
    <row r="649" spans="1:43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</row>
    <row r="650" spans="1:43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</row>
    <row r="651" spans="1:43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</row>
    <row r="652" spans="1:43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</row>
    <row r="653" spans="1:43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</row>
    <row r="654" spans="1:43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</row>
    <row r="655" spans="1:43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</row>
    <row r="656" spans="1:43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</row>
    <row r="657" spans="1:43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</row>
  </sheetData>
  <mergeCells count="33">
    <mergeCell ref="N63:O63"/>
    <mergeCell ref="F68:G68"/>
    <mergeCell ref="N24:O24"/>
    <mergeCell ref="N27:O27"/>
    <mergeCell ref="N42:O42"/>
    <mergeCell ref="N45:O45"/>
    <mergeCell ref="N60:O60"/>
    <mergeCell ref="N6:O6"/>
    <mergeCell ref="N9:O9"/>
    <mergeCell ref="F23:G23"/>
    <mergeCell ref="F41:G41"/>
    <mergeCell ref="F59:G59"/>
    <mergeCell ref="F32:G32"/>
    <mergeCell ref="F50:G50"/>
    <mergeCell ref="J57:L57"/>
    <mergeCell ref="J58:L58"/>
    <mergeCell ref="L59:L60"/>
    <mergeCell ref="L61:L62"/>
    <mergeCell ref="F5:G5"/>
    <mergeCell ref="F14:G14"/>
    <mergeCell ref="L24:L25"/>
    <mergeCell ref="L26:L27"/>
    <mergeCell ref="J40:L40"/>
    <mergeCell ref="J41:L41"/>
    <mergeCell ref="L42:L43"/>
    <mergeCell ref="L44:L45"/>
    <mergeCell ref="J22:L22"/>
    <mergeCell ref="J23:L23"/>
    <mergeCell ref="B2:G2"/>
    <mergeCell ref="J5:L5"/>
    <mergeCell ref="J4:L4"/>
    <mergeCell ref="L6:L7"/>
    <mergeCell ref="L8:L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2023-01-07T14:29:51Z</dcterms:created>
  <dcterms:modified xsi:type="dcterms:W3CDTF">2023-01-07T16:03:54Z</dcterms:modified>
</cp:coreProperties>
</file>